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Z:\informacion_recopilada\2025\CENEPRED\Mayo_2025\ER DESCARGAS ELECTRICAS PUNO 2025\Tabla\"/>
    </mc:Choice>
  </mc:AlternateContent>
  <xr:revisionPtr revIDLastSave="0" documentId="13_ncr:1_{E26117EB-A270-4CB6-8586-856CBF30A0FF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RESUMEN_ER_DE_PUNO" sheetId="1" r:id="rId1"/>
  </sheets>
  <definedNames>
    <definedName name="_xlnm._FilterDatabase" localSheetId="0" hidden="1">RESUMEN_ER_DE_PUNO!#REF!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8" i="1" l="1"/>
  <c r="V18" i="1"/>
  <c r="U18" i="1"/>
  <c r="G18" i="1"/>
  <c r="S18" i="1"/>
  <c r="C18" i="1"/>
  <c r="Z18" i="1"/>
  <c r="AA18" i="1"/>
  <c r="AB18" i="1"/>
  <c r="AC18" i="1"/>
  <c r="AD18" i="1"/>
  <c r="M18" i="1"/>
  <c r="N18" i="1"/>
  <c r="O18" i="1"/>
  <c r="Y18" i="1"/>
  <c r="X18" i="1"/>
  <c r="R18" i="1"/>
  <c r="F18" i="1"/>
  <c r="I18" i="1"/>
  <c r="J18" i="1"/>
  <c r="K18" i="1"/>
  <c r="L18" i="1"/>
  <c r="D18" i="1"/>
</calcChain>
</file>

<file path=xl/sharedStrings.xml><?xml version="1.0" encoding="utf-8"?>
<sst xmlns="http://schemas.openxmlformats.org/spreadsheetml/2006/main" count="85" uniqueCount="32">
  <si>
    <t>Nivel de riesgo</t>
  </si>
  <si>
    <t>ALTO</t>
  </si>
  <si>
    <t>Centros poblados</t>
  </si>
  <si>
    <t>Población</t>
  </si>
  <si>
    <t>Viviendas</t>
  </si>
  <si>
    <t>Establec. Salud</t>
  </si>
  <si>
    <t>Instituc. Educativas</t>
  </si>
  <si>
    <t>Total</t>
  </si>
  <si>
    <t xml:space="preserve"> </t>
  </si>
  <si>
    <t>MEDIO</t>
  </si>
  <si>
    <t>Provincia</t>
  </si>
  <si>
    <t>AZANGARO</t>
  </si>
  <si>
    <t>CARABAYA</t>
  </si>
  <si>
    <t>CHUCUITO</t>
  </si>
  <si>
    <t>EL COLLAO</t>
  </si>
  <si>
    <t>HUANCANE</t>
  </si>
  <si>
    <t>LAMPA</t>
  </si>
  <si>
    <t>MELGAR</t>
  </si>
  <si>
    <t>MOHO</t>
  </si>
  <si>
    <t>PUNO</t>
  </si>
  <si>
    <t>SAN ANTONIO DE PUTINA</t>
  </si>
  <si>
    <t>SAN ROMAN</t>
  </si>
  <si>
    <t>SANDIA</t>
  </si>
  <si>
    <t>YUNGUYO</t>
  </si>
  <si>
    <t>Población pecuaria</t>
  </si>
  <si>
    <t>Nro Ganado Vacuno</t>
  </si>
  <si>
    <t>Nro Ganado Ovino</t>
  </si>
  <si>
    <t>Nro Ganado Porcino</t>
  </si>
  <si>
    <t>Nro Alpacas</t>
  </si>
  <si>
    <t>Urbano</t>
  </si>
  <si>
    <t>Rural</t>
  </si>
  <si>
    <t>Centro poblado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</si>
</sst>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Roboto Condensed"/>
    </font>
    <font>
      <b/>
      <sz val="11"/>
      <color theme="1"/>
      <name val="Roboto Condensed"/>
    </font>
    <font>
      <sz val="11"/>
      <color theme="1"/>
      <name val="Roboto Condensed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3" fontId="0" fillId="0" borderId="0" xfId="0" applyNumberFormat="1"/>
    <xf numFmtId="3" fontId="3" fillId="3" borderId="1" xfId="0" applyNumberFormat="1" applyFont="1" applyFill="1" applyBorder="1" applyAlignment="1">
      <alignment vertical="center"/>
    </xf>
    <xf numFmtId="3" fontId="2" fillId="3" borderId="1" xfId="0" applyNumberFormat="1" applyFont="1" applyFill="1" applyBorder="1" applyAlignment="1">
      <alignment vertical="center"/>
    </xf>
    <xf numFmtId="1" fontId="3" fillId="3" borderId="1" xfId="0" applyNumberFormat="1" applyFont="1" applyFill="1" applyBorder="1" applyAlignment="1">
      <alignment vertical="center"/>
    </xf>
    <xf numFmtId="1" fontId="2" fillId="3" borderId="1" xfId="0" applyNumberFormat="1" applyFont="1" applyFill="1" applyBorder="1" applyAlignment="1">
      <alignment vertical="center"/>
    </xf>
    <xf numFmtId="3" fontId="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3" fontId="3" fillId="3" borderId="0" xfId="0" applyNumberFormat="1" applyFont="1" applyFill="1" applyAlignment="1">
      <alignment vertical="center"/>
    </xf>
    <xf numFmtId="1" fontId="3" fillId="3" borderId="0" xfId="0" applyNumberFormat="1" applyFont="1" applyFill="1" applyAlignment="1">
      <alignment vertical="center"/>
    </xf>
    <xf numFmtId="3" fontId="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1" fontId="3" fillId="3" borderId="0" xfId="0" applyNumberFormat="1" applyFont="1" applyFill="1" applyBorder="1" applyAlignment="1">
      <alignment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3" fontId="1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Hoja1!#REF!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Hoja1!#REF!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756F-4CBF-80D9-ED84231E08E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15"/>
        <c:overlap val="-20"/>
        <c:axId val="50202888"/>
        <c:axId val="50203216"/>
      </c:barChart>
      <c:catAx>
        <c:axId val="502028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203216"/>
        <c:crosses val="autoZero"/>
        <c:auto val="1"/>
        <c:lblAlgn val="ctr"/>
        <c:lblOffset val="100"/>
        <c:noMultiLvlLbl val="0"/>
      </c:catAx>
      <c:valAx>
        <c:axId val="502032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202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FFC00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5E16-4555-B690-91D19210466D}"/>
              </c:ext>
            </c:extLst>
          </c:dPt>
          <c:dPt>
            <c:idx val="1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124B-4105-8FA4-68B92CE932DD}"/>
              </c:ext>
            </c:extLst>
          </c:dPt>
          <c:dPt>
            <c:idx val="3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5E16-4555-B690-91D19210466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RESUMEN_ER_DE_PUNO!$C$21:$C$33</c:f>
              <c:strCache>
                <c:ptCount val="13"/>
                <c:pt idx="0">
                  <c:v>MOHO</c:v>
                </c:pt>
                <c:pt idx="1">
                  <c:v>CARABAYA</c:v>
                </c:pt>
                <c:pt idx="2">
                  <c:v>SANDIA</c:v>
                </c:pt>
                <c:pt idx="3">
                  <c:v>SAN ANTONIO DE PUTINA</c:v>
                </c:pt>
                <c:pt idx="4">
                  <c:v>YUNGUYO</c:v>
                </c:pt>
                <c:pt idx="5">
                  <c:v>LAMPA</c:v>
                </c:pt>
                <c:pt idx="6">
                  <c:v>HUANCANE</c:v>
                </c:pt>
                <c:pt idx="7">
                  <c:v>EL COLLAO</c:v>
                </c:pt>
                <c:pt idx="8">
                  <c:v>MELGAR</c:v>
                </c:pt>
                <c:pt idx="9">
                  <c:v>CHUCUITO</c:v>
                </c:pt>
                <c:pt idx="10">
                  <c:v>AZANGARO</c:v>
                </c:pt>
                <c:pt idx="11">
                  <c:v>PUNO</c:v>
                </c:pt>
                <c:pt idx="12">
                  <c:v>SAN ROMAN</c:v>
                </c:pt>
              </c:strCache>
            </c:strRef>
          </c:cat>
          <c:val>
            <c:numRef>
              <c:f>RESUMEN_ER_DE_PUNO!$D$21:$D$33</c:f>
              <c:numCache>
                <c:formatCode>0</c:formatCode>
                <c:ptCount val="13"/>
                <c:pt idx="0">
                  <c:v>19518</c:v>
                </c:pt>
                <c:pt idx="1">
                  <c:v>22927</c:v>
                </c:pt>
                <c:pt idx="2">
                  <c:v>23594</c:v>
                </c:pt>
                <c:pt idx="3">
                  <c:v>24185</c:v>
                </c:pt>
                <c:pt idx="4">
                  <c:v>36939</c:v>
                </c:pt>
                <c:pt idx="5">
                  <c:v>40856</c:v>
                </c:pt>
                <c:pt idx="6">
                  <c:v>57148</c:v>
                </c:pt>
                <c:pt idx="7">
                  <c:v>63878</c:v>
                </c:pt>
                <c:pt idx="8">
                  <c:v>67138</c:v>
                </c:pt>
                <c:pt idx="9">
                  <c:v>89002</c:v>
                </c:pt>
                <c:pt idx="10">
                  <c:v>110392</c:v>
                </c:pt>
                <c:pt idx="11">
                  <c:v>219494</c:v>
                </c:pt>
                <c:pt idx="12">
                  <c:v>307417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58-4E7E-8B76-8925FA128F8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15"/>
        <c:overlap val="-20"/>
        <c:axId val="752632744"/>
        <c:axId val="752633072"/>
      </c:barChart>
      <c:catAx>
        <c:axId val="7526327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2633072"/>
        <c:crosses val="autoZero"/>
        <c:auto val="1"/>
        <c:lblAlgn val="ctr"/>
        <c:lblOffset val="100"/>
        <c:noMultiLvlLbl val="0"/>
      </c:catAx>
      <c:valAx>
        <c:axId val="752633072"/>
        <c:scaling>
          <c:orientation val="minMax"/>
          <c:max val="32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2632744"/>
        <c:crosses val="autoZero"/>
        <c:crossBetween val="between"/>
        <c:majorUnit val="40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FFFF0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RESUMEN_ER_DE_PUNO!$C$39:$C$43</c:f>
              <c:strCache>
                <c:ptCount val="5"/>
                <c:pt idx="0">
                  <c:v>MOHO</c:v>
                </c:pt>
                <c:pt idx="1">
                  <c:v>HUANCANE</c:v>
                </c:pt>
                <c:pt idx="2">
                  <c:v>SAN ANTONIO DE PUTINA</c:v>
                </c:pt>
                <c:pt idx="3">
                  <c:v>SANDIA</c:v>
                </c:pt>
                <c:pt idx="4">
                  <c:v>CARABAYA</c:v>
                </c:pt>
              </c:strCache>
            </c:strRef>
          </c:cat>
          <c:val>
            <c:numRef>
              <c:f>RESUMEN_ER_DE_PUNO!$D$39:$D$43</c:f>
              <c:numCache>
                <c:formatCode>0</c:formatCode>
                <c:ptCount val="5"/>
                <c:pt idx="0">
                  <c:v>235</c:v>
                </c:pt>
                <c:pt idx="1">
                  <c:v>503</c:v>
                </c:pt>
                <c:pt idx="2">
                  <c:v>11928</c:v>
                </c:pt>
                <c:pt idx="3">
                  <c:v>24002</c:v>
                </c:pt>
                <c:pt idx="4">
                  <c:v>33301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52-421C-95A9-27F5C57CEDF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15"/>
        <c:overlap val="-20"/>
        <c:axId val="886674264"/>
        <c:axId val="886674592"/>
      </c:barChart>
      <c:catAx>
        <c:axId val="8866742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86674592"/>
        <c:crosses val="autoZero"/>
        <c:auto val="1"/>
        <c:lblAlgn val="ctr"/>
        <c:lblOffset val="100"/>
        <c:noMultiLvlLbl val="0"/>
      </c:catAx>
      <c:valAx>
        <c:axId val="8866745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86674264"/>
        <c:crosses val="autoZero"/>
        <c:crossBetween val="between"/>
        <c:majorUnit val="7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3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style1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19</xdr:row>
      <xdr:rowOff>189441</xdr:rowOff>
    </xdr:from>
    <xdr:to>
      <xdr:col>26</xdr:col>
      <xdr:colOff>10583</xdr:colOff>
      <xdr:row>20</xdr:row>
      <xdr:rowOff>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4110EBB8-81A6-4493-8C62-17819C29B39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152399</xdr:colOff>
      <xdr:row>18</xdr:row>
      <xdr:rowOff>180974</xdr:rowOff>
    </xdr:from>
    <xdr:to>
      <xdr:col>15</xdr:col>
      <xdr:colOff>525780</xdr:colOff>
      <xdr:row>35</xdr:row>
      <xdr:rowOff>114299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CEAD78E-95C8-4F25-8FB1-DDA4807F93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244793</xdr:colOff>
      <xdr:row>37</xdr:row>
      <xdr:rowOff>64770</xdr:rowOff>
    </xdr:from>
    <xdr:to>
      <xdr:col>15</xdr:col>
      <xdr:colOff>544286</xdr:colOff>
      <xdr:row>56</xdr:row>
      <xdr:rowOff>64770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DA454E1-173D-4CF6-811F-D1FD2AF6F12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D50"/>
  <sheetViews>
    <sheetView tabSelected="1" zoomScale="145" zoomScaleNormal="145" workbookViewId="0">
      <selection activeCell="AA30" sqref="AA29:AA30"/>
    </sheetView>
  </sheetViews>
  <sheetFormatPr baseColWidth="10" defaultRowHeight="15" x14ac:dyDescent="0.25"/>
  <cols>
    <col min="1" max="1" width="16.140625" customWidth="1"/>
    <col min="2" max="2" width="22.28515625" style="1" customWidth="1"/>
    <col min="3" max="3" width="9.7109375" style="1" customWidth="1"/>
    <col min="4" max="15" width="9.7109375" customWidth="1"/>
    <col min="17" max="17" width="22.28515625" customWidth="1"/>
    <col min="18" max="30" width="9.7109375" customWidth="1"/>
  </cols>
  <sheetData>
    <row r="2" spans="2:30" ht="25.5" customHeight="1" x14ac:dyDescent="0.25">
      <c r="B2" s="10" t="s">
        <v>0</v>
      </c>
      <c r="C2" s="23" t="s">
        <v>1</v>
      </c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5"/>
      <c r="Q2" s="10" t="s">
        <v>0</v>
      </c>
      <c r="R2" s="22" t="s">
        <v>9</v>
      </c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</row>
    <row r="3" spans="2:30" ht="19.899999999999999" customHeight="1" x14ac:dyDescent="0.25">
      <c r="B3" s="20" t="s">
        <v>10</v>
      </c>
      <c r="C3" s="18" t="s">
        <v>2</v>
      </c>
      <c r="D3" s="19"/>
      <c r="E3" s="13" t="s">
        <v>7</v>
      </c>
      <c r="F3" s="17" t="s">
        <v>3</v>
      </c>
      <c r="G3" s="17"/>
      <c r="H3" s="15" t="s">
        <v>7</v>
      </c>
      <c r="I3" s="17" t="s">
        <v>4</v>
      </c>
      <c r="J3" s="17" t="s">
        <v>5</v>
      </c>
      <c r="K3" s="17" t="s">
        <v>6</v>
      </c>
      <c r="L3" s="21" t="s">
        <v>24</v>
      </c>
      <c r="M3" s="21"/>
      <c r="N3" s="21"/>
      <c r="O3" s="21"/>
      <c r="Q3" s="20" t="s">
        <v>10</v>
      </c>
      <c r="R3" s="18" t="s">
        <v>31</v>
      </c>
      <c r="S3" s="19"/>
      <c r="T3" s="13" t="s">
        <v>7</v>
      </c>
      <c r="U3" s="18" t="s">
        <v>3</v>
      </c>
      <c r="V3" s="19"/>
      <c r="W3" s="13" t="s">
        <v>7</v>
      </c>
      <c r="X3" s="17" t="s">
        <v>4</v>
      </c>
      <c r="Y3" s="17" t="s">
        <v>5</v>
      </c>
      <c r="Z3" s="17" t="s">
        <v>6</v>
      </c>
      <c r="AA3" s="21" t="s">
        <v>24</v>
      </c>
      <c r="AB3" s="21"/>
      <c r="AC3" s="21"/>
      <c r="AD3" s="21"/>
    </row>
    <row r="4" spans="2:30" ht="25.5" x14ac:dyDescent="0.25">
      <c r="B4" s="20"/>
      <c r="C4" s="10" t="s">
        <v>29</v>
      </c>
      <c r="D4" s="11" t="s">
        <v>30</v>
      </c>
      <c r="E4" s="14"/>
      <c r="F4" s="10" t="s">
        <v>29</v>
      </c>
      <c r="G4" s="11" t="s">
        <v>30</v>
      </c>
      <c r="H4" s="16"/>
      <c r="I4" s="17"/>
      <c r="J4" s="17"/>
      <c r="K4" s="17"/>
      <c r="L4" s="11" t="s">
        <v>25</v>
      </c>
      <c r="M4" s="11" t="s">
        <v>26</v>
      </c>
      <c r="N4" s="11" t="s">
        <v>27</v>
      </c>
      <c r="O4" s="11" t="s">
        <v>28</v>
      </c>
      <c r="Q4" s="20"/>
      <c r="R4" s="6" t="s">
        <v>29</v>
      </c>
      <c r="S4" s="7" t="s">
        <v>30</v>
      </c>
      <c r="T4" s="14"/>
      <c r="U4" s="6" t="s">
        <v>29</v>
      </c>
      <c r="V4" s="7" t="s">
        <v>30</v>
      </c>
      <c r="W4" s="14"/>
      <c r="X4" s="17"/>
      <c r="Y4" s="17"/>
      <c r="Z4" s="17"/>
      <c r="AA4" s="7" t="s">
        <v>25</v>
      </c>
      <c r="AB4" s="7" t="s">
        <v>26</v>
      </c>
      <c r="AC4" s="7" t="s">
        <v>27</v>
      </c>
      <c r="AD4" s="7" t="s">
        <v>28</v>
      </c>
    </row>
    <row r="5" spans="2:30" x14ac:dyDescent="0.25">
      <c r="B5" s="2" t="s">
        <v>11</v>
      </c>
      <c r="C5" s="4">
        <v>19</v>
      </c>
      <c r="D5" s="4">
        <v>927</v>
      </c>
      <c r="E5" s="4">
        <v>946</v>
      </c>
      <c r="F5" s="4">
        <v>41448</v>
      </c>
      <c r="G5" s="4">
        <v>68944</v>
      </c>
      <c r="H5" s="4">
        <v>110392</v>
      </c>
      <c r="I5" s="4">
        <v>58455</v>
      </c>
      <c r="J5" s="4">
        <v>43</v>
      </c>
      <c r="K5" s="4">
        <v>544</v>
      </c>
      <c r="L5" s="4">
        <v>100620</v>
      </c>
      <c r="M5" s="4">
        <v>356707</v>
      </c>
      <c r="N5" s="4">
        <v>11898</v>
      </c>
      <c r="O5" s="4">
        <v>95332</v>
      </c>
      <c r="Q5" s="2" t="s">
        <v>11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</row>
    <row r="6" spans="2:30" x14ac:dyDescent="0.25">
      <c r="B6" s="2" t="s">
        <v>12</v>
      </c>
      <c r="C6" s="4">
        <v>3</v>
      </c>
      <c r="D6" s="4">
        <v>287</v>
      </c>
      <c r="E6" s="4">
        <v>290</v>
      </c>
      <c r="F6" s="4">
        <v>9930</v>
      </c>
      <c r="G6" s="4">
        <v>12997</v>
      </c>
      <c r="H6" s="4">
        <v>22927</v>
      </c>
      <c r="I6" s="4">
        <v>9902</v>
      </c>
      <c r="J6" s="4">
        <v>14</v>
      </c>
      <c r="K6" s="4">
        <v>91</v>
      </c>
      <c r="L6" s="4">
        <v>2941</v>
      </c>
      <c r="M6" s="4">
        <v>19762</v>
      </c>
      <c r="N6" s="4">
        <v>129</v>
      </c>
      <c r="O6" s="4">
        <v>54286</v>
      </c>
      <c r="Q6" s="2" t="s">
        <v>12</v>
      </c>
      <c r="R6" s="4">
        <v>8</v>
      </c>
      <c r="S6" s="4">
        <v>552</v>
      </c>
      <c r="T6" s="4">
        <v>560</v>
      </c>
      <c r="U6" s="4">
        <v>19383</v>
      </c>
      <c r="V6" s="4">
        <v>13918</v>
      </c>
      <c r="W6" s="4">
        <v>33301</v>
      </c>
      <c r="X6" s="4">
        <v>14065</v>
      </c>
      <c r="Y6" s="4">
        <v>20</v>
      </c>
      <c r="Z6" s="4">
        <v>158</v>
      </c>
      <c r="AA6" s="4">
        <v>7210</v>
      </c>
      <c r="AB6" s="4">
        <v>97506</v>
      </c>
      <c r="AC6" s="4">
        <v>271</v>
      </c>
      <c r="AD6" s="4">
        <v>132617</v>
      </c>
    </row>
    <row r="7" spans="2:30" x14ac:dyDescent="0.25">
      <c r="B7" s="2" t="s">
        <v>13</v>
      </c>
      <c r="C7" s="4">
        <v>11</v>
      </c>
      <c r="D7" s="4">
        <v>698</v>
      </c>
      <c r="E7" s="4">
        <v>709</v>
      </c>
      <c r="F7" s="4">
        <v>26252</v>
      </c>
      <c r="G7" s="4">
        <v>62750</v>
      </c>
      <c r="H7" s="4">
        <v>89002</v>
      </c>
      <c r="I7" s="4">
        <v>51272</v>
      </c>
      <c r="J7" s="4">
        <v>54</v>
      </c>
      <c r="K7" s="4">
        <v>380</v>
      </c>
      <c r="L7" s="4">
        <v>64946</v>
      </c>
      <c r="M7" s="4">
        <v>191934</v>
      </c>
      <c r="N7" s="4">
        <v>11886</v>
      </c>
      <c r="O7" s="4">
        <v>112494</v>
      </c>
      <c r="Q7" s="2" t="s">
        <v>13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</row>
    <row r="8" spans="2:30" x14ac:dyDescent="0.25">
      <c r="B8" s="2" t="s">
        <v>14</v>
      </c>
      <c r="C8" s="4">
        <v>9</v>
      </c>
      <c r="D8" s="4">
        <v>449</v>
      </c>
      <c r="E8" s="4">
        <v>458</v>
      </c>
      <c r="F8" s="4">
        <v>25118</v>
      </c>
      <c r="G8" s="4">
        <v>38760</v>
      </c>
      <c r="H8" s="4">
        <v>63878</v>
      </c>
      <c r="I8" s="4">
        <v>46760</v>
      </c>
      <c r="J8" s="4">
        <v>54</v>
      </c>
      <c r="K8" s="4">
        <v>315</v>
      </c>
      <c r="L8" s="4">
        <v>36048</v>
      </c>
      <c r="M8" s="4">
        <v>129452</v>
      </c>
      <c r="N8" s="4">
        <v>12539</v>
      </c>
      <c r="O8" s="4">
        <v>181259</v>
      </c>
      <c r="Q8" s="2" t="s">
        <v>14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</row>
    <row r="9" spans="2:30" x14ac:dyDescent="0.25">
      <c r="B9" s="2" t="s">
        <v>15</v>
      </c>
      <c r="C9" s="4">
        <v>11</v>
      </c>
      <c r="D9" s="4">
        <v>703</v>
      </c>
      <c r="E9" s="4">
        <v>714</v>
      </c>
      <c r="F9" s="4">
        <v>14661</v>
      </c>
      <c r="G9" s="4">
        <v>42487</v>
      </c>
      <c r="H9" s="4">
        <v>57148</v>
      </c>
      <c r="I9" s="4">
        <v>38128</v>
      </c>
      <c r="J9" s="4">
        <v>40</v>
      </c>
      <c r="K9" s="4">
        <v>341</v>
      </c>
      <c r="L9" s="4">
        <v>50116</v>
      </c>
      <c r="M9" s="4">
        <v>181769</v>
      </c>
      <c r="N9" s="4">
        <v>9206</v>
      </c>
      <c r="O9" s="4">
        <v>103092</v>
      </c>
      <c r="Q9" s="2" t="s">
        <v>15</v>
      </c>
      <c r="R9" s="4">
        <v>0</v>
      </c>
      <c r="S9" s="4">
        <v>14</v>
      </c>
      <c r="T9" s="4">
        <v>14</v>
      </c>
      <c r="U9" s="4">
        <v>0</v>
      </c>
      <c r="V9" s="4">
        <v>503</v>
      </c>
      <c r="W9" s="4">
        <v>503</v>
      </c>
      <c r="X9" s="4">
        <v>270</v>
      </c>
      <c r="Y9" s="4">
        <v>0</v>
      </c>
      <c r="Z9" s="4">
        <v>5</v>
      </c>
      <c r="AA9" s="4">
        <v>0</v>
      </c>
      <c r="AB9" s="4">
        <v>1220</v>
      </c>
      <c r="AC9" s="4">
        <v>0</v>
      </c>
      <c r="AD9" s="4">
        <v>4511</v>
      </c>
    </row>
    <row r="10" spans="2:30" x14ac:dyDescent="0.25">
      <c r="B10" s="2" t="s">
        <v>16</v>
      </c>
      <c r="C10" s="4">
        <v>14</v>
      </c>
      <c r="D10" s="4">
        <v>793</v>
      </c>
      <c r="E10" s="4">
        <v>807</v>
      </c>
      <c r="F10" s="4">
        <v>18082</v>
      </c>
      <c r="G10" s="4">
        <v>22774</v>
      </c>
      <c r="H10" s="4">
        <v>40856</v>
      </c>
      <c r="I10" s="4">
        <v>24067</v>
      </c>
      <c r="J10" s="4">
        <v>30</v>
      </c>
      <c r="K10" s="4">
        <v>215</v>
      </c>
      <c r="L10" s="4">
        <v>54141</v>
      </c>
      <c r="M10" s="4">
        <v>203212</v>
      </c>
      <c r="N10" s="4">
        <v>1447</v>
      </c>
      <c r="O10" s="4">
        <v>263201</v>
      </c>
      <c r="Q10" s="2" t="s">
        <v>16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</row>
    <row r="11" spans="2:30" x14ac:dyDescent="0.25">
      <c r="B11" s="2" t="s">
        <v>17</v>
      </c>
      <c r="C11" s="4">
        <v>12</v>
      </c>
      <c r="D11" s="4">
        <v>1016</v>
      </c>
      <c r="E11" s="4">
        <v>1028</v>
      </c>
      <c r="F11" s="4">
        <v>40274</v>
      </c>
      <c r="G11" s="4">
        <v>26864</v>
      </c>
      <c r="H11" s="4">
        <v>67138</v>
      </c>
      <c r="I11" s="4">
        <v>33847</v>
      </c>
      <c r="J11" s="4">
        <v>44</v>
      </c>
      <c r="K11" s="4">
        <v>322</v>
      </c>
      <c r="L11" s="4">
        <v>106230</v>
      </c>
      <c r="M11" s="4">
        <v>226247</v>
      </c>
      <c r="N11" s="4">
        <v>2351</v>
      </c>
      <c r="O11" s="4">
        <v>154990</v>
      </c>
      <c r="Q11" s="2" t="s">
        <v>17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</row>
    <row r="12" spans="2:30" x14ac:dyDescent="0.25">
      <c r="B12" s="2" t="s">
        <v>18</v>
      </c>
      <c r="C12" s="4">
        <v>9</v>
      </c>
      <c r="D12" s="4">
        <v>270</v>
      </c>
      <c r="E12" s="4">
        <v>279</v>
      </c>
      <c r="F12" s="4">
        <v>5870</v>
      </c>
      <c r="G12" s="4">
        <v>13648</v>
      </c>
      <c r="H12" s="4">
        <v>19518</v>
      </c>
      <c r="I12" s="4">
        <v>17584</v>
      </c>
      <c r="J12" s="4">
        <v>15</v>
      </c>
      <c r="K12" s="4">
        <v>159</v>
      </c>
      <c r="L12" s="4">
        <v>10406</v>
      </c>
      <c r="M12" s="4">
        <v>55603</v>
      </c>
      <c r="N12" s="4">
        <v>1699</v>
      </c>
      <c r="O12" s="4">
        <v>1734</v>
      </c>
      <c r="Q12" s="2" t="s">
        <v>18</v>
      </c>
      <c r="R12" s="4">
        <v>0</v>
      </c>
      <c r="S12" s="4">
        <v>4</v>
      </c>
      <c r="T12" s="4">
        <v>4</v>
      </c>
      <c r="U12" s="4">
        <v>0</v>
      </c>
      <c r="V12" s="4">
        <v>235</v>
      </c>
      <c r="W12" s="4">
        <v>235</v>
      </c>
      <c r="X12" s="4">
        <v>140</v>
      </c>
      <c r="Y12" s="4">
        <v>1</v>
      </c>
      <c r="Z12" s="4">
        <v>4</v>
      </c>
      <c r="AA12" s="4">
        <v>282</v>
      </c>
      <c r="AB12" s="4">
        <v>1454</v>
      </c>
      <c r="AC12" s="4">
        <v>11</v>
      </c>
      <c r="AD12" s="4">
        <v>1250</v>
      </c>
    </row>
    <row r="13" spans="2:30" x14ac:dyDescent="0.25">
      <c r="B13" s="2" t="s">
        <v>19</v>
      </c>
      <c r="C13" s="4">
        <v>24</v>
      </c>
      <c r="D13" s="4">
        <v>1297</v>
      </c>
      <c r="E13" s="4">
        <v>1321</v>
      </c>
      <c r="F13" s="4">
        <v>146775</v>
      </c>
      <c r="G13" s="4">
        <v>72719</v>
      </c>
      <c r="H13" s="4">
        <v>219494</v>
      </c>
      <c r="I13" s="4">
        <v>108157</v>
      </c>
      <c r="J13" s="4">
        <v>163</v>
      </c>
      <c r="K13" s="4">
        <v>575</v>
      </c>
      <c r="L13" s="4">
        <v>111899</v>
      </c>
      <c r="M13" s="4">
        <v>348868</v>
      </c>
      <c r="N13" s="4">
        <v>18541</v>
      </c>
      <c r="O13" s="4">
        <v>139339</v>
      </c>
      <c r="Q13" s="2" t="s">
        <v>19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</row>
    <row r="14" spans="2:30" x14ac:dyDescent="0.25">
      <c r="B14" s="2" t="s">
        <v>20</v>
      </c>
      <c r="C14" s="4">
        <v>5</v>
      </c>
      <c r="D14" s="4">
        <v>180</v>
      </c>
      <c r="E14" s="4">
        <v>185</v>
      </c>
      <c r="F14" s="4">
        <v>15416</v>
      </c>
      <c r="G14" s="4">
        <v>8769</v>
      </c>
      <c r="H14" s="4">
        <v>24185</v>
      </c>
      <c r="I14" s="4">
        <v>11649</v>
      </c>
      <c r="J14" s="4">
        <v>8</v>
      </c>
      <c r="K14" s="4">
        <v>93</v>
      </c>
      <c r="L14" s="4">
        <v>10698</v>
      </c>
      <c r="M14" s="4">
        <v>85091</v>
      </c>
      <c r="N14" s="4">
        <v>408</v>
      </c>
      <c r="O14" s="4">
        <v>105989</v>
      </c>
      <c r="Q14" s="2" t="s">
        <v>20</v>
      </c>
      <c r="R14" s="4">
        <v>4</v>
      </c>
      <c r="S14" s="4">
        <v>56</v>
      </c>
      <c r="T14" s="4">
        <v>60</v>
      </c>
      <c r="U14" s="4">
        <v>10105</v>
      </c>
      <c r="V14" s="4">
        <v>1823</v>
      </c>
      <c r="W14" s="4">
        <v>11928</v>
      </c>
      <c r="X14" s="4">
        <v>12758</v>
      </c>
      <c r="Y14" s="4">
        <v>3</v>
      </c>
      <c r="Z14" s="4">
        <v>38</v>
      </c>
      <c r="AA14" s="4">
        <v>1150</v>
      </c>
      <c r="AB14" s="4">
        <v>2875</v>
      </c>
      <c r="AC14" s="4">
        <v>64</v>
      </c>
      <c r="AD14" s="4">
        <v>4830</v>
      </c>
    </row>
    <row r="15" spans="2:30" x14ac:dyDescent="0.25">
      <c r="B15" s="2" t="s">
        <v>21</v>
      </c>
      <c r="C15" s="4">
        <v>7</v>
      </c>
      <c r="D15" s="4">
        <v>252</v>
      </c>
      <c r="E15" s="4">
        <v>259</v>
      </c>
      <c r="F15" s="4">
        <v>280693</v>
      </c>
      <c r="G15" s="4">
        <v>26724</v>
      </c>
      <c r="H15" s="4">
        <v>307417</v>
      </c>
      <c r="I15" s="4">
        <v>115141</v>
      </c>
      <c r="J15" s="4">
        <v>103</v>
      </c>
      <c r="K15" s="4">
        <v>482</v>
      </c>
      <c r="L15" s="4">
        <v>33024</v>
      </c>
      <c r="M15" s="4">
        <v>121893</v>
      </c>
      <c r="N15" s="4">
        <v>3439</v>
      </c>
      <c r="O15" s="4">
        <v>47941</v>
      </c>
      <c r="Q15" s="2" t="s">
        <v>21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</row>
    <row r="16" spans="2:30" x14ac:dyDescent="0.25">
      <c r="B16" s="2" t="s">
        <v>22</v>
      </c>
      <c r="C16" s="4">
        <v>6</v>
      </c>
      <c r="D16" s="4">
        <v>279</v>
      </c>
      <c r="E16" s="4">
        <v>285</v>
      </c>
      <c r="F16" s="4">
        <v>6218</v>
      </c>
      <c r="G16" s="4">
        <v>17376</v>
      </c>
      <c r="H16" s="4">
        <v>23594</v>
      </c>
      <c r="I16" s="4">
        <v>15934</v>
      </c>
      <c r="J16" s="4">
        <v>16</v>
      </c>
      <c r="K16" s="4">
        <v>156</v>
      </c>
      <c r="L16" s="4">
        <v>642</v>
      </c>
      <c r="M16" s="4">
        <v>227</v>
      </c>
      <c r="N16" s="4">
        <v>154</v>
      </c>
      <c r="O16" s="4">
        <v>0</v>
      </c>
      <c r="Q16" s="2" t="s">
        <v>22</v>
      </c>
      <c r="R16" s="4">
        <v>7</v>
      </c>
      <c r="S16" s="4">
        <v>193</v>
      </c>
      <c r="T16" s="4">
        <v>200</v>
      </c>
      <c r="U16" s="4">
        <v>9037</v>
      </c>
      <c r="V16" s="4">
        <v>14965</v>
      </c>
      <c r="W16" s="4">
        <v>24002</v>
      </c>
      <c r="X16" s="4">
        <v>13256</v>
      </c>
      <c r="Y16" s="4">
        <v>16</v>
      </c>
      <c r="Z16" s="4">
        <v>145</v>
      </c>
      <c r="AA16" s="4">
        <v>6130</v>
      </c>
      <c r="AB16" s="4">
        <v>10349</v>
      </c>
      <c r="AC16" s="4">
        <v>467</v>
      </c>
      <c r="AD16" s="4">
        <v>30613</v>
      </c>
    </row>
    <row r="17" spans="2:30" x14ac:dyDescent="0.25">
      <c r="B17" s="2" t="s">
        <v>23</v>
      </c>
      <c r="C17" s="4">
        <v>9</v>
      </c>
      <c r="D17" s="4">
        <v>222</v>
      </c>
      <c r="E17" s="4">
        <v>231</v>
      </c>
      <c r="F17" s="4">
        <v>16171</v>
      </c>
      <c r="G17" s="4">
        <v>20768</v>
      </c>
      <c r="H17" s="4">
        <v>36939</v>
      </c>
      <c r="I17" s="4">
        <v>22635</v>
      </c>
      <c r="J17" s="4">
        <v>17</v>
      </c>
      <c r="K17" s="4">
        <v>123</v>
      </c>
      <c r="L17" s="4">
        <v>11173</v>
      </c>
      <c r="M17" s="4">
        <v>27438</v>
      </c>
      <c r="N17" s="4">
        <v>8255</v>
      </c>
      <c r="O17" s="4">
        <v>223</v>
      </c>
      <c r="Q17" s="2" t="s">
        <v>23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</row>
    <row r="18" spans="2:30" x14ac:dyDescent="0.25">
      <c r="B18" s="3" t="s">
        <v>7</v>
      </c>
      <c r="C18" s="5">
        <f>SUM(C5:C17)</f>
        <v>139</v>
      </c>
      <c r="D18" s="5">
        <f t="shared" ref="D18:L18" si="0">SUM(D5:D17)</f>
        <v>7373</v>
      </c>
      <c r="E18" s="5">
        <v>7512</v>
      </c>
      <c r="F18" s="5">
        <f t="shared" si="0"/>
        <v>646908</v>
      </c>
      <c r="G18" s="5">
        <f t="shared" si="0"/>
        <v>435580</v>
      </c>
      <c r="H18" s="5">
        <v>1082488</v>
      </c>
      <c r="I18" s="5">
        <f t="shared" si="0"/>
        <v>553531</v>
      </c>
      <c r="J18" s="5">
        <f t="shared" si="0"/>
        <v>601</v>
      </c>
      <c r="K18" s="5">
        <f t="shared" si="0"/>
        <v>3796</v>
      </c>
      <c r="L18" s="5">
        <f t="shared" si="0"/>
        <v>592884</v>
      </c>
      <c r="M18" s="5">
        <f t="shared" ref="M18:O18" si="1">SUM(M5:M17)</f>
        <v>1948203</v>
      </c>
      <c r="N18" s="5">
        <f t="shared" si="1"/>
        <v>81952</v>
      </c>
      <c r="O18" s="5">
        <f t="shared" si="1"/>
        <v>1259880</v>
      </c>
      <c r="Q18" s="3" t="s">
        <v>7</v>
      </c>
      <c r="R18" s="4">
        <f>SUM(R5:R17)</f>
        <v>19</v>
      </c>
      <c r="S18" s="4">
        <f>SUM(S5:S17)</f>
        <v>819</v>
      </c>
      <c r="T18" s="4">
        <f>SUM(T5:T17)</f>
        <v>838</v>
      </c>
      <c r="U18" s="4">
        <f>SUM(U5:U17)</f>
        <v>38525</v>
      </c>
      <c r="V18" s="4">
        <f>SUM(V5:V17)</f>
        <v>31444</v>
      </c>
      <c r="W18" s="4">
        <v>69969</v>
      </c>
      <c r="X18" s="4">
        <f>SUM(X5:X17)</f>
        <v>40489</v>
      </c>
      <c r="Y18" s="4">
        <f>SUM(Y5:Y17)</f>
        <v>40</v>
      </c>
      <c r="Z18" s="4">
        <f t="shared" ref="Z18:AD18" si="2">SUM(Z5:Z17)</f>
        <v>350</v>
      </c>
      <c r="AA18" s="4">
        <f t="shared" si="2"/>
        <v>14772</v>
      </c>
      <c r="AB18" s="4">
        <f t="shared" si="2"/>
        <v>113404</v>
      </c>
      <c r="AC18" s="4">
        <f t="shared" si="2"/>
        <v>813</v>
      </c>
      <c r="AD18" s="4">
        <f t="shared" si="2"/>
        <v>173821</v>
      </c>
    </row>
    <row r="20" spans="2:30" x14ac:dyDescent="0.25">
      <c r="AA20" t="s">
        <v>8</v>
      </c>
    </row>
    <row r="21" spans="2:30" x14ac:dyDescent="0.25">
      <c r="C21" s="2" t="s">
        <v>18</v>
      </c>
      <c r="D21" s="4">
        <v>19518</v>
      </c>
      <c r="E21" s="12"/>
    </row>
    <row r="22" spans="2:30" x14ac:dyDescent="0.25">
      <c r="C22" s="2" t="s">
        <v>12</v>
      </c>
      <c r="D22" s="4">
        <v>22927</v>
      </c>
      <c r="E22" s="12"/>
    </row>
    <row r="23" spans="2:30" x14ac:dyDescent="0.25">
      <c r="C23" s="2" t="s">
        <v>22</v>
      </c>
      <c r="D23" s="4">
        <v>23594</v>
      </c>
      <c r="E23" s="12"/>
    </row>
    <row r="24" spans="2:30" x14ac:dyDescent="0.25">
      <c r="C24" s="2" t="s">
        <v>20</v>
      </c>
      <c r="D24" s="4">
        <v>24185</v>
      </c>
      <c r="E24" s="12"/>
    </row>
    <row r="25" spans="2:30" x14ac:dyDescent="0.25">
      <c r="C25" s="2" t="s">
        <v>23</v>
      </c>
      <c r="D25" s="4">
        <v>36939</v>
      </c>
      <c r="E25" s="12"/>
    </row>
    <row r="26" spans="2:30" x14ac:dyDescent="0.25">
      <c r="C26" s="2" t="s">
        <v>16</v>
      </c>
      <c r="D26" s="4">
        <v>40856</v>
      </c>
      <c r="E26" s="12"/>
    </row>
    <row r="27" spans="2:30" x14ac:dyDescent="0.25">
      <c r="C27" s="2" t="s">
        <v>15</v>
      </c>
      <c r="D27" s="4">
        <v>57148</v>
      </c>
      <c r="E27" s="12"/>
    </row>
    <row r="28" spans="2:30" x14ac:dyDescent="0.25">
      <c r="C28" s="2" t="s">
        <v>14</v>
      </c>
      <c r="D28" s="4">
        <v>63878</v>
      </c>
      <c r="E28" s="12"/>
    </row>
    <row r="29" spans="2:30" x14ac:dyDescent="0.25">
      <c r="C29" s="2" t="s">
        <v>17</v>
      </c>
      <c r="D29" s="4">
        <v>67138</v>
      </c>
      <c r="E29" s="12"/>
    </row>
    <row r="30" spans="2:30" x14ac:dyDescent="0.25">
      <c r="C30" s="2" t="s">
        <v>13</v>
      </c>
      <c r="D30" s="4">
        <v>89002</v>
      </c>
      <c r="E30" s="12"/>
    </row>
    <row r="31" spans="2:30" x14ac:dyDescent="0.25">
      <c r="C31" s="2" t="s">
        <v>11</v>
      </c>
      <c r="D31" s="4">
        <v>110392</v>
      </c>
      <c r="E31" s="12"/>
    </row>
    <row r="32" spans="2:30" x14ac:dyDescent="0.25">
      <c r="C32" s="2" t="s">
        <v>19</v>
      </c>
      <c r="D32" s="4">
        <v>219494</v>
      </c>
      <c r="E32" s="12"/>
    </row>
    <row r="33" spans="2:5" x14ac:dyDescent="0.25">
      <c r="C33" s="2" t="s">
        <v>21</v>
      </c>
      <c r="D33" s="4">
        <v>307417</v>
      </c>
      <c r="E33" s="12"/>
    </row>
    <row r="34" spans="2:5" x14ac:dyDescent="0.25">
      <c r="D34" s="1"/>
      <c r="E34" s="1"/>
    </row>
    <row r="35" spans="2:5" x14ac:dyDescent="0.25">
      <c r="D35" s="1"/>
      <c r="E35" s="1"/>
    </row>
    <row r="36" spans="2:5" x14ac:dyDescent="0.25">
      <c r="D36" s="1"/>
      <c r="E36" s="1"/>
    </row>
    <row r="37" spans="2:5" x14ac:dyDescent="0.25">
      <c r="D37" s="1"/>
      <c r="E37" s="1"/>
    </row>
    <row r="38" spans="2:5" x14ac:dyDescent="0.25">
      <c r="D38" s="1"/>
      <c r="E38" s="1"/>
    </row>
    <row r="39" spans="2:5" x14ac:dyDescent="0.25">
      <c r="C39" s="2" t="s">
        <v>18</v>
      </c>
      <c r="D39" s="4">
        <v>235</v>
      </c>
      <c r="E39" s="12"/>
    </row>
    <row r="40" spans="2:5" x14ac:dyDescent="0.25">
      <c r="C40" s="2" t="s">
        <v>15</v>
      </c>
      <c r="D40" s="4">
        <v>503</v>
      </c>
      <c r="E40" s="12"/>
    </row>
    <row r="41" spans="2:5" x14ac:dyDescent="0.25">
      <c r="C41" s="2" t="s">
        <v>20</v>
      </c>
      <c r="D41" s="4">
        <v>11928</v>
      </c>
      <c r="E41" s="12"/>
    </row>
    <row r="42" spans="2:5" x14ac:dyDescent="0.25">
      <c r="C42" s="2" t="s">
        <v>22</v>
      </c>
      <c r="D42" s="4">
        <v>24002</v>
      </c>
      <c r="E42" s="12"/>
    </row>
    <row r="43" spans="2:5" x14ac:dyDescent="0.25">
      <c r="C43" s="2" t="s">
        <v>12</v>
      </c>
      <c r="D43" s="4">
        <v>33301</v>
      </c>
      <c r="E43" s="12"/>
    </row>
    <row r="44" spans="2:5" x14ac:dyDescent="0.25">
      <c r="B44" s="8"/>
      <c r="C44" s="8"/>
      <c r="D44" s="9"/>
      <c r="E44" s="9"/>
    </row>
    <row r="45" spans="2:5" x14ac:dyDescent="0.25">
      <c r="D45" s="1"/>
      <c r="E45" s="1"/>
    </row>
    <row r="46" spans="2:5" x14ac:dyDescent="0.25">
      <c r="D46" s="1"/>
      <c r="E46" s="1"/>
    </row>
    <row r="47" spans="2:5" x14ac:dyDescent="0.25">
      <c r="D47" s="1"/>
      <c r="E47" s="1"/>
    </row>
    <row r="48" spans="2:5" x14ac:dyDescent="0.25">
      <c r="D48" s="1"/>
      <c r="E48" s="1"/>
    </row>
    <row r="49" spans="4:5" x14ac:dyDescent="0.25">
      <c r="D49" s="1"/>
      <c r="E49" s="1"/>
    </row>
    <row r="50" spans="4:5" x14ac:dyDescent="0.25">
      <c r="D50" s="1"/>
      <c r="E50" s="1"/>
    </row>
  </sheetData>
  <sortState xmlns:xlrd2="http://schemas.microsoft.com/office/spreadsheetml/2017/richdata2" ref="C21:D33">
    <sortCondition ref="D21:D33"/>
  </sortState>
  <mergeCells count="20">
    <mergeCell ref="B3:B4"/>
    <mergeCell ref="AA3:AD3"/>
    <mergeCell ref="Q3:Q4"/>
    <mergeCell ref="T3:T4"/>
    <mergeCell ref="X3:X4"/>
    <mergeCell ref="Y3:Y4"/>
    <mergeCell ref="Z3:Z4"/>
    <mergeCell ref="R2:AD2"/>
    <mergeCell ref="L3:O3"/>
    <mergeCell ref="K3:K4"/>
    <mergeCell ref="J3:J4"/>
    <mergeCell ref="I3:I4"/>
    <mergeCell ref="E3:E4"/>
    <mergeCell ref="C2:O2"/>
    <mergeCell ref="W3:W4"/>
    <mergeCell ref="H3:H4"/>
    <mergeCell ref="F3:G3"/>
    <mergeCell ref="U3:V3"/>
    <mergeCell ref="C3:D3"/>
    <mergeCell ref="R3:S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RESUMEN_ER_DE_PUNO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RICHARD CUISANO MARREROS</dc:creator>
  <cp:lastModifiedBy>Felipe Perez Tipula</cp:lastModifiedBy>
  <cp:lastPrinted>2024-09-03T22:03:32Z</cp:lastPrinted>
  <dcterms:created xsi:type="dcterms:W3CDTF">2023-07-27T21:42:30Z</dcterms:created>
  <dcterms:modified xsi:type="dcterms:W3CDTF">2025-05-28T00:03:27Z</dcterms:modified>
</cp:coreProperties>
</file>