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informacion_recopilada\2024\CENEPRED\11) Noviembre\ER INCENDIOS FORESTALES PIURA\2_tablas\"/>
    </mc:Choice>
  </mc:AlternateContent>
  <bookViews>
    <workbookView xWindow="0" yWindow="0" windowWidth="23040" windowHeight="10512" tabRatio="728"/>
  </bookViews>
  <sheets>
    <sheet name="EE_EX_ERIF_PIURA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5" l="1"/>
  <c r="I27" i="5"/>
  <c r="J27" i="5"/>
  <c r="K27" i="5"/>
  <c r="L27" i="5"/>
  <c r="M27" i="5"/>
  <c r="N27" i="5"/>
  <c r="G27" i="5"/>
  <c r="H11" i="5"/>
  <c r="I11" i="5"/>
  <c r="J11" i="5"/>
  <c r="K11" i="5"/>
  <c r="L11" i="5"/>
  <c r="M11" i="5"/>
  <c r="N11" i="5"/>
  <c r="G11" i="5"/>
  <c r="D11" i="5"/>
  <c r="E11" i="5"/>
  <c r="F11" i="5"/>
  <c r="O11" i="5"/>
  <c r="P11" i="5"/>
  <c r="Q11" i="5"/>
  <c r="R11" i="5"/>
  <c r="S11" i="5"/>
  <c r="T11" i="5"/>
  <c r="C11" i="5"/>
  <c r="R27" i="5" l="1"/>
  <c r="S27" i="5" l="1"/>
  <c r="O27" i="5"/>
  <c r="D27" i="5"/>
  <c r="E27" i="5"/>
  <c r="T27" i="5"/>
  <c r="Q27" i="5"/>
  <c r="P27" i="5"/>
  <c r="F27" i="5"/>
  <c r="C27" i="5"/>
</calcChain>
</file>

<file path=xl/sharedStrings.xml><?xml version="1.0" encoding="utf-8"?>
<sst xmlns="http://schemas.openxmlformats.org/spreadsheetml/2006/main" count="66" uniqueCount="39">
  <si>
    <t>Tabla 13. Elementos expuestos en el nivel de riesgo muy alto por incendios forestales</t>
  </si>
  <si>
    <t>NIVEL DE RIESGO</t>
  </si>
  <si>
    <t>MUY ALTO</t>
  </si>
  <si>
    <t>PROVINCIAS</t>
  </si>
  <si>
    <t>Patrimonio Cultural</t>
  </si>
  <si>
    <t>Patrimonio natural - ecosistemas (ha)</t>
  </si>
  <si>
    <t>Socioeconómico</t>
  </si>
  <si>
    <t>Población y Vivienda</t>
  </si>
  <si>
    <t>Infraestructura</t>
  </si>
  <si>
    <t>Centros Poblados</t>
  </si>
  <si>
    <t>Viviendas</t>
  </si>
  <si>
    <t>Población</t>
  </si>
  <si>
    <t>Establecimientos de Salud</t>
  </si>
  <si>
    <t>Instituciones Educativas</t>
  </si>
  <si>
    <t>Tabla 14. Elementos expuestos en el nivel de riesgo alto por incendios forestales</t>
  </si>
  <si>
    <t>ALTO</t>
  </si>
  <si>
    <t>Cobertura agrícola (ha)</t>
  </si>
  <si>
    <t>Totales</t>
  </si>
  <si>
    <t>Establec. de Salud</t>
  </si>
  <si>
    <t>Zona Arqueol.</t>
  </si>
  <si>
    <t>Paisaje cultural Arqueol.</t>
  </si>
  <si>
    <t>Sitio Arqueol.</t>
  </si>
  <si>
    <t>Matorral andino</t>
  </si>
  <si>
    <t>Bosque relicto montano de vertiente occidental</t>
  </si>
  <si>
    <t>Bosque estac. seco de colina y montaña</t>
  </si>
  <si>
    <t>Bosque estac. seco de llanura</t>
  </si>
  <si>
    <t>Bosque estac. seco interandino</t>
  </si>
  <si>
    <t>Bosque estac. seco ribereño (Algarrobal)</t>
  </si>
  <si>
    <t>Bofedal</t>
  </si>
  <si>
    <t>Páramo</t>
  </si>
  <si>
    <t>AYABACA</t>
  </si>
  <si>
    <t>HUANCABAMBA</t>
  </si>
  <si>
    <t>MORROPON</t>
  </si>
  <si>
    <t>PAITA</t>
  </si>
  <si>
    <t>PIURA</t>
  </si>
  <si>
    <t>SULLANA</t>
  </si>
  <si>
    <t>TALARA</t>
  </si>
  <si>
    <t>Paisaje Arqueol.</t>
  </si>
  <si>
    <t>MORROPÓN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</si>
</sst>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>
    <font>
      <sz val="11"/>
      <color theme="1"/>
      <name val="Calibri"/>
      <scheme val="minor"/>
    </font>
    <font>
      <b/>
      <sz val="9"/>
      <color theme="1"/>
      <name val="Roboto Condensed"/>
    </font>
    <font>
      <sz val="9"/>
      <color theme="1"/>
      <name val="Roboto Condensed"/>
    </font>
    <font>
      <b/>
      <i/>
      <sz val="9"/>
      <color theme="1"/>
      <name val="Roboto Condensed"/>
    </font>
    <font>
      <b/>
      <i/>
      <sz val="9"/>
      <color rgb="FF000000"/>
      <name val="&quot;Roboto Condensed&quot;"/>
    </font>
    <font>
      <b/>
      <sz val="9"/>
      <color rgb="FF000000"/>
      <name val="Roboto Condensed"/>
    </font>
    <font>
      <sz val="9"/>
      <color rgb="FF000000"/>
      <name val="Roboto Condensed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/>
    <xf numFmtId="0" fontId="3" fillId="2" borderId="0" xfId="0" applyFont="1" applyFill="1" applyAlignment="1"/>
    <xf numFmtId="0" fontId="4" fillId="2" borderId="0" xfId="0" applyFont="1" applyFill="1" applyAlignment="1">
      <alignment horizontal="left"/>
    </xf>
    <xf numFmtId="0" fontId="1" fillId="2" borderId="0" xfId="0" applyFont="1" applyFill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6" fillId="0" borderId="10" xfId="0" applyNumberFormat="1" applyFont="1" applyBorder="1" applyAlignment="1"/>
    <xf numFmtId="164" fontId="6" fillId="0" borderId="0" xfId="0" applyNumberFormat="1" applyFont="1" applyAlignment="1"/>
    <xf numFmtId="164" fontId="2" fillId="0" borderId="0" xfId="0" applyNumberFormat="1" applyFont="1"/>
    <xf numFmtId="165" fontId="2" fillId="0" borderId="0" xfId="0" applyNumberFormat="1" applyFont="1"/>
    <xf numFmtId="0" fontId="5" fillId="5" borderId="12" xfId="0" applyFont="1" applyFill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/>
    </xf>
    <xf numFmtId="3" fontId="5" fillId="5" borderId="12" xfId="0" applyNumberFormat="1" applyFont="1" applyFill="1" applyBorder="1" applyAlignment="1">
      <alignment horizontal="center"/>
    </xf>
    <xf numFmtId="164" fontId="5" fillId="5" borderId="12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0" fillId="0" borderId="0" xfId="0" applyFont="1" applyAlignment="1"/>
    <xf numFmtId="3" fontId="6" fillId="0" borderId="10" xfId="0" applyNumberFormat="1" applyFont="1" applyFill="1" applyBorder="1" applyAlignment="1">
      <alignment horizontal="center"/>
    </xf>
    <xf numFmtId="3" fontId="6" fillId="0" borderId="12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164" fontId="6" fillId="5" borderId="12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/>
    <xf numFmtId="0" fontId="5" fillId="5" borderId="2" xfId="0" applyFont="1" applyFill="1" applyBorder="1" applyAlignment="1">
      <alignment horizontal="center"/>
    </xf>
    <xf numFmtId="0" fontId="7" fillId="5" borderId="3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/>
    </xf>
    <xf numFmtId="0" fontId="7" fillId="5" borderId="12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164" fontId="6" fillId="5" borderId="19" xfId="0" applyNumberFormat="1" applyFont="1" applyFill="1" applyBorder="1" applyAlignment="1">
      <alignment horizontal="center"/>
    </xf>
    <xf numFmtId="164" fontId="6" fillId="5" borderId="2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DAB"/>
      <color rgb="FFE8BDFF"/>
      <color rgb="FFE86DFF"/>
      <color rgb="FFF5CA7A"/>
      <color rgb="FFFF4000"/>
      <color rgb="FFFF9900"/>
      <color rgb="FFFFFF00"/>
      <color rgb="FF7AAB00"/>
      <color rgb="FF006100"/>
      <color rgb="FFF5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H937"/>
  <sheetViews>
    <sheetView showGridLines="0" tabSelected="1" zoomScale="85" zoomScaleNormal="85" workbookViewId="0">
      <selection activeCell="F33" sqref="F33"/>
    </sheetView>
  </sheetViews>
  <sheetFormatPr baseColWidth="10" defaultColWidth="14.44140625" defaultRowHeight="15" customHeight="1"/>
  <cols>
    <col min="1" max="1" width="3.5546875" customWidth="1"/>
    <col min="2" max="2" width="12.6640625" customWidth="1"/>
    <col min="3" max="3" width="12.44140625" customWidth="1"/>
    <col min="4" max="4" width="9.6640625" customWidth="1"/>
    <col min="5" max="5" width="9.109375" customWidth="1"/>
    <col min="6" max="6" width="7.88671875" customWidth="1"/>
    <col min="7" max="7" width="12.5546875" customWidth="1"/>
    <col min="8" max="8" width="13.33203125" customWidth="1"/>
    <col min="9" max="9" width="10.33203125" customWidth="1"/>
    <col min="10" max="10" width="11.33203125" customWidth="1"/>
    <col min="11" max="11" width="11" customWidth="1"/>
    <col min="12" max="12" width="9.109375" customWidth="1"/>
    <col min="13" max="13" width="8.109375" style="19" customWidth="1"/>
    <col min="14" max="14" width="8.33203125" customWidth="1"/>
    <col min="15" max="15" width="8.6640625" customWidth="1"/>
    <col min="16" max="17" width="10" customWidth="1"/>
    <col min="18" max="18" width="11.5546875" customWidth="1"/>
    <col min="19" max="19" width="10" customWidth="1"/>
    <col min="20" max="20" width="11.5546875" customWidth="1"/>
    <col min="21" max="21" width="10.33203125" customWidth="1"/>
    <col min="22" max="22" width="7.88671875" customWidth="1"/>
  </cols>
  <sheetData>
    <row r="1" spans="1:34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18.75" customHeight="1">
      <c r="A2" s="3" t="s">
        <v>0</v>
      </c>
      <c r="B2" s="3"/>
      <c r="C2" s="4"/>
      <c r="D2" s="4"/>
      <c r="E2" s="4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4" ht="14.4">
      <c r="A3" s="38"/>
      <c r="B3" s="3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  <c r="Y3" s="1"/>
      <c r="Z3" s="1"/>
      <c r="AA3" s="1"/>
      <c r="AB3" s="1"/>
      <c r="AC3" s="1"/>
    </row>
    <row r="4" spans="1:34" ht="14.4">
      <c r="A4" s="40" t="s">
        <v>1</v>
      </c>
      <c r="B4" s="41"/>
      <c r="C4" s="26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4.4">
      <c r="A5" s="42" t="s">
        <v>3</v>
      </c>
      <c r="B5" s="43"/>
      <c r="C5" s="50" t="s">
        <v>4</v>
      </c>
      <c r="D5" s="51"/>
      <c r="E5" s="51"/>
      <c r="F5" s="52"/>
      <c r="G5" s="28" t="s">
        <v>5</v>
      </c>
      <c r="H5" s="29"/>
      <c r="I5" s="29"/>
      <c r="J5" s="29"/>
      <c r="K5" s="29"/>
      <c r="L5" s="29"/>
      <c r="M5" s="29"/>
      <c r="N5" s="30"/>
      <c r="O5" s="35" t="s">
        <v>6</v>
      </c>
      <c r="P5" s="35"/>
      <c r="Q5" s="35"/>
      <c r="R5" s="35"/>
      <c r="S5" s="35"/>
      <c r="T5" s="35"/>
      <c r="U5" s="5"/>
      <c r="V5" s="5"/>
      <c r="Z5" s="1"/>
      <c r="AA5" s="1"/>
      <c r="AB5" s="1"/>
      <c r="AC5" s="1"/>
      <c r="AD5" s="1"/>
      <c r="AE5" s="1"/>
    </row>
    <row r="6" spans="1:34" ht="15" customHeight="1">
      <c r="A6" s="44"/>
      <c r="B6" s="45"/>
      <c r="C6" s="31"/>
      <c r="D6" s="32"/>
      <c r="E6" s="32"/>
      <c r="F6" s="33"/>
      <c r="G6" s="31"/>
      <c r="H6" s="32"/>
      <c r="I6" s="32"/>
      <c r="J6" s="32"/>
      <c r="K6" s="32"/>
      <c r="L6" s="32"/>
      <c r="M6" s="32"/>
      <c r="N6" s="33"/>
      <c r="O6" s="35" t="s">
        <v>7</v>
      </c>
      <c r="P6" s="35"/>
      <c r="Q6" s="35"/>
      <c r="R6" s="37" t="s">
        <v>16</v>
      </c>
      <c r="S6" s="35" t="s">
        <v>8</v>
      </c>
      <c r="T6" s="35"/>
      <c r="U6" s="5"/>
      <c r="V6" s="5"/>
      <c r="Z6" s="1"/>
      <c r="AA6" s="1"/>
      <c r="AB6" s="1"/>
      <c r="AC6" s="1"/>
      <c r="AD6" s="1"/>
      <c r="AE6" s="1"/>
    </row>
    <row r="7" spans="1:34" ht="71.25" customHeight="1">
      <c r="A7" s="46"/>
      <c r="B7" s="47"/>
      <c r="C7" s="12" t="s">
        <v>19</v>
      </c>
      <c r="D7" s="12" t="s">
        <v>37</v>
      </c>
      <c r="E7" s="12" t="s">
        <v>20</v>
      </c>
      <c r="F7" s="12" t="s">
        <v>21</v>
      </c>
      <c r="G7" s="12" t="s">
        <v>24</v>
      </c>
      <c r="H7" s="12" t="s">
        <v>23</v>
      </c>
      <c r="I7" s="12" t="s">
        <v>25</v>
      </c>
      <c r="J7" s="12" t="s">
        <v>27</v>
      </c>
      <c r="K7" s="12" t="s">
        <v>26</v>
      </c>
      <c r="L7" s="12" t="s">
        <v>22</v>
      </c>
      <c r="M7" s="12" t="s">
        <v>29</v>
      </c>
      <c r="N7" s="12" t="s">
        <v>28</v>
      </c>
      <c r="O7" s="12" t="s">
        <v>9</v>
      </c>
      <c r="P7" s="12" t="s">
        <v>10</v>
      </c>
      <c r="Q7" s="12" t="s">
        <v>11</v>
      </c>
      <c r="R7" s="37"/>
      <c r="S7" s="12" t="s">
        <v>18</v>
      </c>
      <c r="T7" s="12" t="s">
        <v>13</v>
      </c>
      <c r="U7" s="6"/>
      <c r="V7" s="7"/>
      <c r="Z7" s="7"/>
      <c r="AA7" s="7"/>
      <c r="AB7" s="7"/>
      <c r="AC7" s="7"/>
      <c r="AD7" s="7"/>
      <c r="AE7" s="7"/>
    </row>
    <row r="8" spans="1:34" ht="14.4">
      <c r="A8" s="24">
        <v>1</v>
      </c>
      <c r="B8" s="8" t="s">
        <v>30</v>
      </c>
      <c r="C8" s="21">
        <v>0</v>
      </c>
      <c r="D8" s="21">
        <v>0</v>
      </c>
      <c r="E8" s="21">
        <v>0</v>
      </c>
      <c r="F8" s="21">
        <v>0</v>
      </c>
      <c r="G8" s="22">
        <v>97.300200000000004</v>
      </c>
      <c r="H8" s="22">
        <v>153.68</v>
      </c>
      <c r="I8" s="22">
        <v>0</v>
      </c>
      <c r="J8" s="22">
        <v>0</v>
      </c>
      <c r="K8" s="22">
        <v>0</v>
      </c>
      <c r="L8" s="22">
        <v>21335.900399999999</v>
      </c>
      <c r="M8" s="22">
        <v>17666.419900000001</v>
      </c>
      <c r="N8" s="22">
        <v>21.3825</v>
      </c>
      <c r="O8" s="16">
        <v>32</v>
      </c>
      <c r="P8" s="16">
        <v>1682</v>
      </c>
      <c r="Q8" s="16">
        <v>6021</v>
      </c>
      <c r="R8" s="22">
        <v>1540.074071</v>
      </c>
      <c r="S8" s="20">
        <v>5</v>
      </c>
      <c r="T8" s="20">
        <v>34</v>
      </c>
      <c r="U8" s="9"/>
      <c r="V8" s="10"/>
      <c r="W8" s="5"/>
      <c r="X8" s="11"/>
      <c r="Y8" s="11"/>
      <c r="Z8" s="11"/>
      <c r="AA8" s="10"/>
      <c r="AB8" s="10"/>
      <c r="AC8" s="10"/>
      <c r="AD8" s="10"/>
      <c r="AE8" s="10"/>
    </row>
    <row r="9" spans="1:34" s="19" customFormat="1" ht="14.4">
      <c r="A9" s="24">
        <v>2</v>
      </c>
      <c r="B9" s="8" t="s">
        <v>31</v>
      </c>
      <c r="C9" s="21">
        <v>0</v>
      </c>
      <c r="D9" s="21">
        <v>10</v>
      </c>
      <c r="E9" s="21">
        <v>0</v>
      </c>
      <c r="F9" s="21">
        <v>0</v>
      </c>
      <c r="G9" s="22">
        <v>33.929099999999998</v>
      </c>
      <c r="H9" s="22">
        <v>3.8149999999999999</v>
      </c>
      <c r="I9" s="22">
        <v>0</v>
      </c>
      <c r="J9" s="22">
        <v>0</v>
      </c>
      <c r="K9" s="22">
        <v>84.745699999999999</v>
      </c>
      <c r="L9" s="22">
        <v>23187</v>
      </c>
      <c r="M9" s="22">
        <v>17759.699199999999</v>
      </c>
      <c r="N9" s="22">
        <v>0</v>
      </c>
      <c r="O9" s="16">
        <v>22</v>
      </c>
      <c r="P9" s="16">
        <v>837</v>
      </c>
      <c r="Q9" s="16">
        <v>2823</v>
      </c>
      <c r="R9" s="22">
        <v>530.08264500000007</v>
      </c>
      <c r="S9" s="20">
        <v>1</v>
      </c>
      <c r="T9" s="20">
        <v>3</v>
      </c>
      <c r="U9" s="9"/>
      <c r="V9" s="10"/>
      <c r="W9" s="5"/>
      <c r="X9" s="11"/>
      <c r="Y9" s="11"/>
      <c r="Z9" s="11"/>
      <c r="AA9" s="10"/>
      <c r="AB9" s="10"/>
      <c r="AC9" s="10"/>
      <c r="AD9" s="10"/>
      <c r="AE9" s="10"/>
    </row>
    <row r="10" spans="1:34" s="19" customFormat="1" ht="14.4">
      <c r="A10" s="24">
        <v>3</v>
      </c>
      <c r="B10" s="18" t="s">
        <v>38</v>
      </c>
      <c r="C10" s="21">
        <v>0</v>
      </c>
      <c r="D10" s="21">
        <v>0</v>
      </c>
      <c r="E10" s="21">
        <v>0</v>
      </c>
      <c r="F10" s="21">
        <v>0</v>
      </c>
      <c r="G10" s="22">
        <v>3.6713</v>
      </c>
      <c r="H10" s="22">
        <v>8.8817000000000004</v>
      </c>
      <c r="I10" s="22">
        <v>0</v>
      </c>
      <c r="J10" s="22">
        <v>0</v>
      </c>
      <c r="K10" s="22">
        <v>0</v>
      </c>
      <c r="L10" s="22">
        <v>751.66099999999994</v>
      </c>
      <c r="M10" s="22">
        <v>220.68799999999999</v>
      </c>
      <c r="N10" s="22">
        <v>0</v>
      </c>
      <c r="O10" s="16">
        <v>0</v>
      </c>
      <c r="P10" s="16">
        <v>0</v>
      </c>
      <c r="Q10" s="16">
        <v>0</v>
      </c>
      <c r="R10" s="22">
        <v>45.668633</v>
      </c>
      <c r="S10" s="20">
        <v>0</v>
      </c>
      <c r="T10" s="20">
        <v>0</v>
      </c>
      <c r="U10" s="9"/>
      <c r="V10" s="10"/>
      <c r="W10" s="5"/>
      <c r="X10" s="11"/>
      <c r="Y10" s="11"/>
      <c r="Z10" s="11"/>
      <c r="AA10" s="10"/>
      <c r="AB10" s="10"/>
      <c r="AC10" s="10"/>
      <c r="AD10" s="10"/>
      <c r="AE10" s="10"/>
    </row>
    <row r="11" spans="1:34" ht="14.4">
      <c r="A11" s="53" t="s">
        <v>17</v>
      </c>
      <c r="B11" s="54"/>
      <c r="C11" s="14">
        <f>SUM(C8:C10)</f>
        <v>0</v>
      </c>
      <c r="D11" s="14">
        <f t="shared" ref="D11:T11" si="0">SUM(D8:D10)</f>
        <v>10</v>
      </c>
      <c r="E11" s="14">
        <f t="shared" si="0"/>
        <v>0</v>
      </c>
      <c r="F11" s="14">
        <f t="shared" si="0"/>
        <v>0</v>
      </c>
      <c r="G11" s="14">
        <f>SUM(G8:G10)</f>
        <v>134.9006</v>
      </c>
      <c r="H11" s="14">
        <f t="shared" ref="H11:N11" si="1">SUM(H8:H10)</f>
        <v>166.3767</v>
      </c>
      <c r="I11" s="14">
        <f t="shared" si="1"/>
        <v>0</v>
      </c>
      <c r="J11" s="14">
        <f t="shared" si="1"/>
        <v>0</v>
      </c>
      <c r="K11" s="14">
        <f t="shared" si="1"/>
        <v>84.745699999999999</v>
      </c>
      <c r="L11" s="14">
        <f t="shared" si="1"/>
        <v>45274.561399999999</v>
      </c>
      <c r="M11" s="14">
        <f t="shared" si="1"/>
        <v>35646.807099999998</v>
      </c>
      <c r="N11" s="14">
        <f t="shared" si="1"/>
        <v>21.3825</v>
      </c>
      <c r="O11" s="14">
        <f t="shared" si="0"/>
        <v>54</v>
      </c>
      <c r="P11" s="14">
        <f t="shared" si="0"/>
        <v>2519</v>
      </c>
      <c r="Q11" s="14">
        <f t="shared" si="0"/>
        <v>8844</v>
      </c>
      <c r="R11" s="14">
        <f t="shared" si="0"/>
        <v>2115.8253489999997</v>
      </c>
      <c r="S11" s="14">
        <f t="shared" si="0"/>
        <v>6</v>
      </c>
      <c r="T11" s="14">
        <f t="shared" si="0"/>
        <v>37</v>
      </c>
      <c r="U11" s="9"/>
      <c r="V11" s="10"/>
      <c r="W11" s="10"/>
      <c r="X11" s="11"/>
      <c r="Y11" s="11"/>
      <c r="Z11" s="11"/>
      <c r="AA11" s="10"/>
      <c r="AB11" s="10"/>
      <c r="AC11" s="10"/>
      <c r="AD11" s="10"/>
      <c r="AE11" s="10"/>
    </row>
    <row r="12" spans="1:34" ht="14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1"/>
      <c r="V12" s="1"/>
      <c r="W12" s="1"/>
      <c r="X12" s="1"/>
      <c r="Y12" s="1"/>
      <c r="Z12" s="1"/>
      <c r="AA12" s="1"/>
      <c r="AB12" s="1"/>
      <c r="AC12" s="1"/>
    </row>
    <row r="13" spans="1:34" ht="14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"/>
      <c r="V13" s="1"/>
      <c r="W13" s="1"/>
      <c r="X13" s="1"/>
      <c r="Y13" s="1"/>
      <c r="Z13" s="1"/>
      <c r="AA13" s="1"/>
      <c r="AB13" s="1"/>
      <c r="AC13" s="1"/>
    </row>
    <row r="14" spans="1:34" ht="18.75" customHeight="1">
      <c r="A14" s="3" t="s">
        <v>14</v>
      </c>
      <c r="B14" s="3"/>
      <c r="C14" s="4"/>
      <c r="D14" s="4"/>
      <c r="E14" s="4"/>
      <c r="F14" s="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34" ht="14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  <c r="V15" s="1"/>
      <c r="W15" s="1"/>
      <c r="X15" s="1"/>
      <c r="Y15" s="1"/>
      <c r="Z15" s="1"/>
      <c r="AA15" s="1"/>
      <c r="AB15" s="1"/>
      <c r="AC15" s="1"/>
    </row>
    <row r="16" spans="1:34" ht="14.4">
      <c r="A16" s="48" t="s">
        <v>1</v>
      </c>
      <c r="B16" s="49"/>
      <c r="C16" s="34" t="s">
        <v>15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1" ht="14.4">
      <c r="A17" s="35" t="s">
        <v>3</v>
      </c>
      <c r="B17" s="36"/>
      <c r="C17" s="35" t="s">
        <v>4</v>
      </c>
      <c r="D17" s="35"/>
      <c r="E17" s="35"/>
      <c r="F17" s="35"/>
      <c r="G17" s="35" t="s">
        <v>5</v>
      </c>
      <c r="H17" s="35"/>
      <c r="I17" s="35"/>
      <c r="J17" s="35"/>
      <c r="K17" s="35"/>
      <c r="L17" s="35"/>
      <c r="M17" s="35"/>
      <c r="N17" s="35"/>
      <c r="O17" s="35" t="s">
        <v>6</v>
      </c>
      <c r="P17" s="36"/>
      <c r="Q17" s="36"/>
      <c r="R17" s="36"/>
      <c r="S17" s="36"/>
      <c r="T17" s="36"/>
      <c r="U17" s="5"/>
      <c r="V17" s="5"/>
      <c r="W17" s="5"/>
      <c r="X17" s="1"/>
      <c r="Y17" s="1"/>
      <c r="Z17" s="1"/>
      <c r="AA17" s="1"/>
      <c r="AB17" s="1"/>
      <c r="AC17" s="1"/>
      <c r="AD17" s="1"/>
      <c r="AE17" s="1"/>
    </row>
    <row r="18" spans="1:31" ht="15" customHeight="1">
      <c r="A18" s="36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 t="s">
        <v>7</v>
      </c>
      <c r="P18" s="36"/>
      <c r="Q18" s="36"/>
      <c r="R18" s="37" t="s">
        <v>16</v>
      </c>
      <c r="S18" s="35" t="s">
        <v>8</v>
      </c>
      <c r="T18" s="36"/>
      <c r="U18" s="5"/>
      <c r="V18" s="5"/>
      <c r="W18" s="5"/>
      <c r="X18" s="1"/>
      <c r="Y18" s="1"/>
      <c r="Z18" s="1"/>
      <c r="AA18" s="1"/>
      <c r="AB18" s="1"/>
      <c r="AC18" s="1"/>
      <c r="AD18" s="1"/>
      <c r="AE18" s="1"/>
    </row>
    <row r="19" spans="1:31" ht="66.75" customHeight="1">
      <c r="A19" s="36"/>
      <c r="B19" s="36"/>
      <c r="C19" s="12" t="s">
        <v>19</v>
      </c>
      <c r="D19" s="12" t="s">
        <v>37</v>
      </c>
      <c r="E19" s="12" t="s">
        <v>20</v>
      </c>
      <c r="F19" s="12" t="s">
        <v>21</v>
      </c>
      <c r="G19" s="12" t="s">
        <v>24</v>
      </c>
      <c r="H19" s="12" t="s">
        <v>23</v>
      </c>
      <c r="I19" s="12" t="s">
        <v>25</v>
      </c>
      <c r="J19" s="12" t="s">
        <v>27</v>
      </c>
      <c r="K19" s="12" t="s">
        <v>26</v>
      </c>
      <c r="L19" s="12" t="s">
        <v>22</v>
      </c>
      <c r="M19" s="12" t="s">
        <v>29</v>
      </c>
      <c r="N19" s="12" t="s">
        <v>28</v>
      </c>
      <c r="O19" s="12" t="s">
        <v>9</v>
      </c>
      <c r="P19" s="12" t="s">
        <v>10</v>
      </c>
      <c r="Q19" s="12" t="s">
        <v>11</v>
      </c>
      <c r="R19" s="37"/>
      <c r="S19" s="12" t="s">
        <v>12</v>
      </c>
      <c r="T19" s="12" t="s">
        <v>13</v>
      </c>
      <c r="U19" s="6"/>
      <c r="V19" s="10"/>
      <c r="W19" s="7"/>
      <c r="X19" s="7"/>
      <c r="Y19" s="7"/>
      <c r="Z19" s="7"/>
      <c r="AA19" s="7"/>
      <c r="AB19" s="7"/>
      <c r="AC19" s="7"/>
      <c r="AD19" s="7"/>
      <c r="AE19" s="7"/>
    </row>
    <row r="20" spans="1:31" ht="14.4">
      <c r="A20" s="13">
        <v>1</v>
      </c>
      <c r="B20" s="8" t="s">
        <v>30</v>
      </c>
      <c r="C20" s="21">
        <v>0</v>
      </c>
      <c r="D20" s="21">
        <v>0</v>
      </c>
      <c r="E20" s="21">
        <v>0</v>
      </c>
      <c r="F20" s="21">
        <v>0</v>
      </c>
      <c r="G20" s="22">
        <v>23841.199199999999</v>
      </c>
      <c r="H20" s="22">
        <v>9136.2304999999997</v>
      </c>
      <c r="I20" s="22">
        <v>128.58949999999999</v>
      </c>
      <c r="J20" s="22">
        <v>0</v>
      </c>
      <c r="K20" s="22">
        <v>0</v>
      </c>
      <c r="L20" s="22">
        <v>32923.300799999997</v>
      </c>
      <c r="M20" s="22">
        <v>11881.9702</v>
      </c>
      <c r="N20" s="22">
        <v>1467.77</v>
      </c>
      <c r="O20" s="13">
        <v>97</v>
      </c>
      <c r="P20" s="13">
        <v>3243</v>
      </c>
      <c r="Q20" s="13">
        <v>11797</v>
      </c>
      <c r="R20" s="23">
        <v>3354.8664630000003</v>
      </c>
      <c r="S20" s="21">
        <v>9</v>
      </c>
      <c r="T20" s="21">
        <v>92</v>
      </c>
      <c r="U20" s="9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 ht="14.4">
      <c r="A21" s="13">
        <v>2</v>
      </c>
      <c r="B21" s="8" t="s">
        <v>31</v>
      </c>
      <c r="C21" s="21">
        <v>0</v>
      </c>
      <c r="D21" s="21">
        <v>1</v>
      </c>
      <c r="E21" s="21">
        <v>0</v>
      </c>
      <c r="F21" s="21">
        <v>0</v>
      </c>
      <c r="G21" s="22">
        <v>9257.9829000000009</v>
      </c>
      <c r="H21" s="22">
        <v>631.31799999999998</v>
      </c>
      <c r="I21" s="22">
        <v>0</v>
      </c>
      <c r="J21" s="22">
        <v>0</v>
      </c>
      <c r="K21" s="22">
        <v>7057.9502000000002</v>
      </c>
      <c r="L21" s="22">
        <v>39355.800799999997</v>
      </c>
      <c r="M21" s="22">
        <v>8833.7402000000002</v>
      </c>
      <c r="N21" s="22">
        <v>0</v>
      </c>
      <c r="O21" s="13">
        <v>39</v>
      </c>
      <c r="P21" s="13">
        <v>2376</v>
      </c>
      <c r="Q21" s="13">
        <v>7373</v>
      </c>
      <c r="R21" s="23">
        <v>888.59569899999997</v>
      </c>
      <c r="S21" s="21">
        <v>3</v>
      </c>
      <c r="T21" s="21">
        <v>31</v>
      </c>
      <c r="U21" s="9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 s="19" customFormat="1" ht="14.4">
      <c r="A22" s="13">
        <v>3</v>
      </c>
      <c r="B22" s="8" t="s">
        <v>32</v>
      </c>
      <c r="C22" s="21">
        <v>0</v>
      </c>
      <c r="D22" s="21">
        <v>0</v>
      </c>
      <c r="E22" s="21">
        <v>0</v>
      </c>
      <c r="F22" s="21">
        <v>0</v>
      </c>
      <c r="G22" s="22">
        <v>8436.3600999999999</v>
      </c>
      <c r="H22" s="22">
        <v>1273.5999999999999</v>
      </c>
      <c r="I22" s="22">
        <v>4107.25</v>
      </c>
      <c r="J22" s="22">
        <v>0</v>
      </c>
      <c r="K22" s="22">
        <v>0</v>
      </c>
      <c r="L22" s="22">
        <v>341.43400000000003</v>
      </c>
      <c r="M22" s="22">
        <v>534.80100000000004</v>
      </c>
      <c r="N22" s="22">
        <v>0</v>
      </c>
      <c r="O22" s="13">
        <v>16</v>
      </c>
      <c r="P22" s="13">
        <v>624</v>
      </c>
      <c r="Q22" s="13">
        <v>2053</v>
      </c>
      <c r="R22" s="23">
        <v>218.06266400000001</v>
      </c>
      <c r="S22" s="21">
        <v>0</v>
      </c>
      <c r="T22" s="21">
        <v>15</v>
      </c>
      <c r="U22" s="9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 s="19" customFormat="1" ht="14.4">
      <c r="A23" s="13">
        <v>4</v>
      </c>
      <c r="B23" s="8" t="s">
        <v>33</v>
      </c>
      <c r="C23" s="21">
        <v>0</v>
      </c>
      <c r="D23" s="21">
        <v>0</v>
      </c>
      <c r="E23" s="21">
        <v>0</v>
      </c>
      <c r="F23" s="21">
        <v>2</v>
      </c>
      <c r="G23" s="22">
        <v>0</v>
      </c>
      <c r="H23" s="22">
        <v>0</v>
      </c>
      <c r="I23" s="22">
        <v>5579.73</v>
      </c>
      <c r="J23" s="22">
        <v>0.71789999999999998</v>
      </c>
      <c r="K23" s="22">
        <v>0</v>
      </c>
      <c r="L23" s="22">
        <v>0</v>
      </c>
      <c r="M23" s="22">
        <v>0</v>
      </c>
      <c r="N23" s="22">
        <v>0</v>
      </c>
      <c r="O23" s="13">
        <v>1</v>
      </c>
      <c r="P23" s="13">
        <v>51</v>
      </c>
      <c r="Q23" s="13">
        <v>130</v>
      </c>
      <c r="R23" s="23">
        <v>24.766798999999999</v>
      </c>
      <c r="S23" s="21">
        <v>0</v>
      </c>
      <c r="T23" s="21">
        <v>0</v>
      </c>
      <c r="U23" s="9"/>
      <c r="V23" s="10"/>
      <c r="W23" s="10"/>
      <c r="X23" s="10"/>
      <c r="Y23" s="10"/>
      <c r="Z23" s="10"/>
      <c r="AA23" s="10"/>
      <c r="AB23" s="10"/>
      <c r="AC23" s="10"/>
      <c r="AD23" s="10"/>
      <c r="AE23" s="10"/>
    </row>
    <row r="24" spans="1:31" s="19" customFormat="1" ht="14.4">
      <c r="A24" s="13">
        <v>5</v>
      </c>
      <c r="B24" s="8" t="s">
        <v>34</v>
      </c>
      <c r="C24" s="21">
        <v>0</v>
      </c>
      <c r="D24" s="21">
        <v>0</v>
      </c>
      <c r="E24" s="21">
        <v>0</v>
      </c>
      <c r="F24" s="21">
        <v>0</v>
      </c>
      <c r="G24" s="22">
        <v>2621.4870000000001</v>
      </c>
      <c r="H24" s="22">
        <v>0</v>
      </c>
      <c r="I24" s="22">
        <v>16564.940399999999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13">
        <v>26</v>
      </c>
      <c r="P24" s="13">
        <v>1983</v>
      </c>
      <c r="Q24" s="13">
        <v>6616</v>
      </c>
      <c r="R24" s="23">
        <v>287.30939899999998</v>
      </c>
      <c r="S24" s="21">
        <v>4</v>
      </c>
      <c r="T24" s="21">
        <v>26</v>
      </c>
      <c r="U24" s="9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1" s="19" customFormat="1" ht="14.4">
      <c r="A25" s="13">
        <v>6</v>
      </c>
      <c r="B25" s="8" t="s">
        <v>35</v>
      </c>
      <c r="C25" s="21">
        <v>0</v>
      </c>
      <c r="D25" s="21">
        <v>0</v>
      </c>
      <c r="E25" s="21">
        <v>0</v>
      </c>
      <c r="F25" s="21">
        <v>4</v>
      </c>
      <c r="G25" s="22">
        <v>3.5842000000000001</v>
      </c>
      <c r="H25" s="22">
        <v>0</v>
      </c>
      <c r="I25" s="22">
        <v>10894.96</v>
      </c>
      <c r="J25" s="22">
        <v>19.2622</v>
      </c>
      <c r="K25" s="22">
        <v>0</v>
      </c>
      <c r="L25" s="22">
        <v>0</v>
      </c>
      <c r="M25" s="22">
        <v>0</v>
      </c>
      <c r="N25" s="22">
        <v>0</v>
      </c>
      <c r="O25" s="13">
        <v>14</v>
      </c>
      <c r="P25" s="13">
        <v>2263</v>
      </c>
      <c r="Q25" s="13">
        <v>6686</v>
      </c>
      <c r="R25" s="23">
        <v>146.63444899999999</v>
      </c>
      <c r="S25" s="21">
        <v>2</v>
      </c>
      <c r="T25" s="21">
        <v>18</v>
      </c>
      <c r="U25" s="9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pans="1:31" s="19" customFormat="1" ht="14.4">
      <c r="A26" s="13">
        <v>7</v>
      </c>
      <c r="B26" s="8" t="s">
        <v>36</v>
      </c>
      <c r="C26" s="21">
        <v>0</v>
      </c>
      <c r="D26" s="21">
        <v>0</v>
      </c>
      <c r="E26" s="21">
        <v>0</v>
      </c>
      <c r="F26" s="21">
        <v>0</v>
      </c>
      <c r="G26" s="22">
        <v>0</v>
      </c>
      <c r="H26" s="22">
        <v>0</v>
      </c>
      <c r="I26" s="22">
        <v>43.036000000000001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13">
        <v>0</v>
      </c>
      <c r="P26" s="13">
        <v>0</v>
      </c>
      <c r="Q26" s="13">
        <v>0</v>
      </c>
      <c r="R26" s="23">
        <v>0.22506699999999999</v>
      </c>
      <c r="S26" s="21">
        <v>0</v>
      </c>
      <c r="T26" s="21">
        <v>0</v>
      </c>
      <c r="U26" s="9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1" ht="14.4">
      <c r="A27" s="25" t="s">
        <v>17</v>
      </c>
      <c r="B27" s="25"/>
      <c r="C27" s="14">
        <f>SUM(C20:C26)</f>
        <v>0</v>
      </c>
      <c r="D27" s="14">
        <f>SUM(D20:D26)</f>
        <v>1</v>
      </c>
      <c r="E27" s="14">
        <f>SUM(E20:E26)</f>
        <v>0</v>
      </c>
      <c r="F27" s="14">
        <f>SUM(F20:F26)</f>
        <v>6</v>
      </c>
      <c r="G27" s="15">
        <f>SUM(G20:G26)</f>
        <v>44160.613399999995</v>
      </c>
      <c r="H27" s="15">
        <f t="shared" ref="H27:N27" si="2">SUM(H20:H26)</f>
        <v>11041.148499999999</v>
      </c>
      <c r="I27" s="15">
        <f t="shared" si="2"/>
        <v>37318.505899999996</v>
      </c>
      <c r="J27" s="15">
        <f t="shared" si="2"/>
        <v>19.9801</v>
      </c>
      <c r="K27" s="15">
        <f t="shared" si="2"/>
        <v>7057.9502000000002</v>
      </c>
      <c r="L27" s="15">
        <f t="shared" si="2"/>
        <v>72620.535599999988</v>
      </c>
      <c r="M27" s="15">
        <f t="shared" si="2"/>
        <v>21250.511399999999</v>
      </c>
      <c r="N27" s="15">
        <f t="shared" si="2"/>
        <v>1467.77</v>
      </c>
      <c r="O27" s="14">
        <f t="shared" ref="O27:T27" si="3">SUM(O20:O26)</f>
        <v>193</v>
      </c>
      <c r="P27" s="14">
        <f t="shared" si="3"/>
        <v>10540</v>
      </c>
      <c r="Q27" s="14">
        <f t="shared" si="3"/>
        <v>34655</v>
      </c>
      <c r="R27" s="15">
        <f t="shared" si="3"/>
        <v>4920.46054</v>
      </c>
      <c r="S27" s="14">
        <f t="shared" si="3"/>
        <v>18</v>
      </c>
      <c r="T27" s="14">
        <f t="shared" si="3"/>
        <v>182</v>
      </c>
      <c r="U27" s="9"/>
      <c r="V27" s="5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1" ht="14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T28" s="5"/>
      <c r="U28" s="1"/>
      <c r="V28" s="1"/>
      <c r="W28" s="1"/>
      <c r="X28" s="1"/>
      <c r="Y28" s="1"/>
      <c r="Z28" s="1"/>
      <c r="AA28" s="1"/>
      <c r="AB28" s="1"/>
      <c r="AC28" s="1"/>
    </row>
    <row r="29" spans="1:31" ht="14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1"/>
      <c r="V29" s="1"/>
      <c r="W29" s="1"/>
      <c r="X29" s="1"/>
      <c r="Y29" s="1"/>
      <c r="Z29" s="1"/>
      <c r="AA29" s="1"/>
      <c r="AB29" s="1"/>
      <c r="AC29" s="1"/>
    </row>
    <row r="30" spans="1:31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3:13" ht="14.4">
      <c r="M33"/>
    </row>
    <row r="34" spans="13:13" ht="14.4">
      <c r="M34"/>
    </row>
    <row r="35" spans="13:13" ht="14.4">
      <c r="M35"/>
    </row>
    <row r="36" spans="13:13" ht="14.4">
      <c r="M36"/>
    </row>
    <row r="37" spans="13:13" ht="14.4">
      <c r="M37"/>
    </row>
    <row r="38" spans="13:13" ht="14.4">
      <c r="M38"/>
    </row>
    <row r="39" spans="13:13" ht="14.4">
      <c r="M39"/>
    </row>
    <row r="40" spans="13:13" ht="14.4">
      <c r="M40"/>
    </row>
    <row r="41" spans="13:13" ht="63" customHeight="1">
      <c r="M41"/>
    </row>
    <row r="42" spans="13:13" ht="14.4">
      <c r="M42"/>
    </row>
    <row r="43" spans="13:13" ht="14.4">
      <c r="M43"/>
    </row>
    <row r="44" spans="13:13" ht="14.4">
      <c r="M44"/>
    </row>
    <row r="45" spans="13:13" ht="14.4">
      <c r="M45"/>
    </row>
    <row r="46" spans="13:13" ht="14.4">
      <c r="M46"/>
    </row>
    <row r="47" spans="13:13" ht="14.4">
      <c r="M47"/>
    </row>
    <row r="48" spans="13:13" ht="14.4">
      <c r="M48"/>
    </row>
    <row r="49" spans="1:30" ht="14.4">
      <c r="M49"/>
    </row>
    <row r="50" spans="1:30" ht="14.4">
      <c r="M50"/>
    </row>
    <row r="51" spans="1:30" ht="14.4">
      <c r="M51"/>
    </row>
    <row r="52" spans="1:30" ht="14.4">
      <c r="M52"/>
    </row>
    <row r="53" spans="1:30" ht="14.4">
      <c r="M53"/>
    </row>
    <row r="54" spans="1:30" ht="14.4">
      <c r="M54"/>
    </row>
    <row r="55" spans="1:30" ht="66" customHeight="1">
      <c r="M55"/>
    </row>
    <row r="56" spans="1:30" ht="14.4">
      <c r="M56"/>
    </row>
    <row r="57" spans="1:30" ht="14.4">
      <c r="M57"/>
    </row>
    <row r="58" spans="1:30" ht="14.4">
      <c r="M58"/>
    </row>
    <row r="59" spans="1:30" ht="14.4">
      <c r="M59"/>
    </row>
    <row r="60" spans="1:30" ht="14.4">
      <c r="M60"/>
    </row>
    <row r="61" spans="1:30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8"/>
      <c r="N61" s="1"/>
      <c r="O61" s="1"/>
      <c r="P61" s="1"/>
      <c r="Q61" s="1"/>
      <c r="R61" s="17"/>
      <c r="S61" s="17"/>
      <c r="T61" s="17"/>
      <c r="U61" s="17"/>
      <c r="V61" s="17"/>
      <c r="W61" s="17"/>
      <c r="X61" s="1"/>
      <c r="Y61" s="1"/>
      <c r="Z61" s="1"/>
      <c r="AA61" s="1"/>
      <c r="AB61" s="1"/>
      <c r="AC61" s="1"/>
      <c r="AD61" s="1"/>
    </row>
    <row r="62" spans="1:30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8"/>
      <c r="N62" s="1"/>
      <c r="O62" s="1"/>
      <c r="P62" s="1"/>
      <c r="Q62" s="1"/>
      <c r="R62" s="17"/>
      <c r="S62" s="17"/>
      <c r="T62" s="17"/>
      <c r="U62" s="17"/>
      <c r="V62" s="17"/>
      <c r="W62" s="17"/>
      <c r="X62" s="1"/>
      <c r="Y62" s="1"/>
      <c r="Z62" s="1"/>
      <c r="AA62" s="1"/>
      <c r="AB62" s="1"/>
      <c r="AC62" s="1"/>
      <c r="AD62" s="1"/>
    </row>
    <row r="63" spans="1:30" ht="14.4">
      <c r="R63" s="17"/>
      <c r="S63" s="17"/>
      <c r="T63" s="17"/>
      <c r="U63" s="17"/>
      <c r="V63" s="17"/>
      <c r="W63" s="17"/>
      <c r="X63" s="1"/>
      <c r="Y63" s="1"/>
      <c r="Z63" s="1"/>
      <c r="AA63" s="1"/>
      <c r="AB63" s="1"/>
      <c r="AC63" s="1"/>
      <c r="AD63" s="1"/>
    </row>
    <row r="88" spans="1:30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4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4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4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4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4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4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4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4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4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4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4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4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4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4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4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4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4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4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4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4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4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4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4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4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4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4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4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4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4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4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4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4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4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4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4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4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4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4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4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4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4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4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4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4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4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4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4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4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4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4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4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4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4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4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4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4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4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4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4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4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4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4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4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4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4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4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4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4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4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4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4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4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4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4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4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4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4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4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4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4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4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4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4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4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4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4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4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4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4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4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4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4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4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4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4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4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4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4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4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4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4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4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4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4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4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4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4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4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4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4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4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4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4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4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4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4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4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4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4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4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4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4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4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4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4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4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4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4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4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4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4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4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4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4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4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4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4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4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4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4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4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4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4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4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4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4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4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4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4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4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4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4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4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4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4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4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4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4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4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4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4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4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4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4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4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4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4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4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4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4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4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4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4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4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4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4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4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4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4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4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4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4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4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4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4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4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4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4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4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4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4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4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4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4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4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4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4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4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4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4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4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4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4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4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4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4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4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4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4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4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4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4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4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4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4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4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4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4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4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4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4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4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4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4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4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4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4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4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4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4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4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4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4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4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4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4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4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4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4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4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4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4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4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4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4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4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4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4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4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4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4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4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4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4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4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4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4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4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4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4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4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4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4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4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4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4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4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4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4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4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4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4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4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4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4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4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4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4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4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4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4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4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4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4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4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4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4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4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4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4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4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4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4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4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4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4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4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4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4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4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4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4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4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4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4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4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4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4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4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4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4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4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4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4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4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4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4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4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4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4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4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4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4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4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4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4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4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4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4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4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4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4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4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4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4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4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4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4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4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4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4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4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4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4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4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4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4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4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4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4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4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4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4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4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4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4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4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4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4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4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4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4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4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4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4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4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4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4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4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4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4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4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4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4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4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4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4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4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4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4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4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4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4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4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4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4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4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4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4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4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4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4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4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4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4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4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4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4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4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4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4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4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4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4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4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4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4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4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4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4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4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4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4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4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4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4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4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4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4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4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4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4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4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4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4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4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4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4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4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4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4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4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4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4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4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4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4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4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4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4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4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4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4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4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4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4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4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4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4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4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4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4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4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4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4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4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4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4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4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4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4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4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4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4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4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4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4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4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4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4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4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4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4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4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4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4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4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4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4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4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4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4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4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4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4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4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4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4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4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4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4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4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4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4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4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4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4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4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4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4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4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4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4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4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4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4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4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4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4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4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4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4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4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4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4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4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4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4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4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4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4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4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4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4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4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4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4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4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4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4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4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4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4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4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4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4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4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4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4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4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4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4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4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4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4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4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4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4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4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4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4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4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4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4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4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4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4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4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4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4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4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4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4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4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4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4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4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4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4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4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4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4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4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4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4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4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4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4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4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4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4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4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4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4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4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4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4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4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4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4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4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4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4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4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4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4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4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4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4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4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4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4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4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4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4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4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4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4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4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4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4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4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4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4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4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4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4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4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4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4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4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4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4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4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4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4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4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4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4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4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4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4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4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4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4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4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4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4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4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4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4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4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4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4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4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4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4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4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4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4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4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4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4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4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4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4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4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4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4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4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4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4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4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4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4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4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4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4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4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4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4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4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4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4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4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4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4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4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4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4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4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4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4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4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4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4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4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</sheetData>
  <sortState ref="J19:P26">
    <sortCondition ref="O19:O26"/>
  </sortState>
  <mergeCells count="21">
    <mergeCell ref="A3:B3"/>
    <mergeCell ref="A4:B4"/>
    <mergeCell ref="A5:B7"/>
    <mergeCell ref="A16:B16"/>
    <mergeCell ref="O6:Q6"/>
    <mergeCell ref="O5:T5"/>
    <mergeCell ref="C5:F6"/>
    <mergeCell ref="A11:B11"/>
    <mergeCell ref="A27:B27"/>
    <mergeCell ref="C4:T4"/>
    <mergeCell ref="G5:N6"/>
    <mergeCell ref="C16:T16"/>
    <mergeCell ref="G17:N18"/>
    <mergeCell ref="A17:B19"/>
    <mergeCell ref="O17:T17"/>
    <mergeCell ref="R18:R19"/>
    <mergeCell ref="C17:F18"/>
    <mergeCell ref="O18:Q18"/>
    <mergeCell ref="S18:T18"/>
    <mergeCell ref="R6:R7"/>
    <mergeCell ref="S6:T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EE_EX_ERIF_PIURA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Yessenia Judith Cruz Castillo</cp:lastModifiedBy>
  <dcterms:modified xsi:type="dcterms:W3CDTF">2024-11-18T16:14:44Z</dcterms:modified>
</cp:coreProperties>
</file>