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formacion_recopilada\2025\CENEPRED\Julio_2025\ERIF LORETO\xls\"/>
    </mc:Choice>
  </mc:AlternateContent>
  <xr:revisionPtr revIDLastSave="0" documentId="13_ncr:1_{1D003E68-04F6-4908-A79D-0FDECD687320}" xr6:coauthVersionLast="47" xr6:coauthVersionMax="47" xr10:uidLastSave="{00000000-0000-0000-0000-000000000000}"/>
  <bookViews>
    <workbookView xWindow="28680" yWindow="-120" windowWidth="38640" windowHeight="21120" xr2:uid="{94434C38-39D0-485B-9735-E4C0FF670210}"/>
  </bookViews>
  <sheets>
    <sheet name="EE_EXP_ERIF_LORE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F29" i="1"/>
  <c r="G29" i="1"/>
  <c r="H29" i="1"/>
  <c r="I29" i="1"/>
  <c r="J29" i="1"/>
  <c r="K29" i="1"/>
  <c r="L29" i="1"/>
  <c r="M29" i="1"/>
  <c r="N29" i="1"/>
  <c r="O29" i="1"/>
  <c r="P29" i="1"/>
  <c r="Q29" i="1"/>
  <c r="D29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D14" i="1"/>
</calcChain>
</file>

<file path=xl/sharedStrings.xml><?xml version="1.0" encoding="utf-8"?>
<sst xmlns="http://schemas.openxmlformats.org/spreadsheetml/2006/main" count="63" uniqueCount="33">
  <si>
    <t>NIVEL DE RIESGO</t>
  </si>
  <si>
    <t>ALTO</t>
  </si>
  <si>
    <t>PROVINCIAS</t>
  </si>
  <si>
    <t>Patrimonio Cultural</t>
  </si>
  <si>
    <t>Patrimonio natural - ecosistemas (ha)</t>
  </si>
  <si>
    <t>Socioeconómico</t>
  </si>
  <si>
    <t>Población y Vivienda</t>
  </si>
  <si>
    <t>Infraestructura</t>
  </si>
  <si>
    <t>Zona Arqueológica</t>
  </si>
  <si>
    <t>Sitio Arqueológico</t>
  </si>
  <si>
    <t>Paisaje cultural</t>
  </si>
  <si>
    <t>Bosque aluvial inundable</t>
  </si>
  <si>
    <t>Bosque basimontano de Yunga</t>
  </si>
  <si>
    <t>Bosque de colina baja</t>
  </si>
  <si>
    <t>Bosque de terraza no inundable</t>
  </si>
  <si>
    <t>Pantano de palmeras</t>
  </si>
  <si>
    <t>Centros Poblados</t>
  </si>
  <si>
    <t>Viviendas</t>
  </si>
  <si>
    <t>Población</t>
  </si>
  <si>
    <t>MAYNAS</t>
  </si>
  <si>
    <t xml:space="preserve">     </t>
  </si>
  <si>
    <t>ALTO AMAZONAS</t>
  </si>
  <si>
    <t>LORETO</t>
  </si>
  <si>
    <t>MARISCAL RAMON CASTILLA</t>
  </si>
  <si>
    <t>REQUENA</t>
  </si>
  <si>
    <t>UCAYALI</t>
  </si>
  <si>
    <t>DATEM DEL MARAÑON</t>
  </si>
  <si>
    <t>PUTUMAYO</t>
  </si>
  <si>
    <t>Area agrícola (ha))</t>
  </si>
  <si>
    <t>Estab. Salud</t>
  </si>
  <si>
    <t>Inst. Educativas</t>
  </si>
  <si>
    <t>MUY ALTO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</si>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</sst>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Roboto Condensed"/>
    </font>
    <font>
      <sz val="8"/>
      <color theme="1"/>
      <name val="Roboto Condensed"/>
    </font>
    <font>
      <b/>
      <sz val="8"/>
      <color rgb="FF000000"/>
      <name val="Roboto Condensed"/>
    </font>
    <font>
      <sz val="8"/>
      <color rgb="FF000000"/>
      <name val="Roboto Condensed"/>
    </font>
    <font>
      <sz val="11"/>
      <color theme="1"/>
      <name val="Roboto Condensed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51473-B453-42E6-A891-BAF88FDFEFEC}">
  <dimension ref="B2:Q29"/>
  <sheetViews>
    <sheetView tabSelected="1" workbookViewId="0">
      <selection activeCell="T13" sqref="T13"/>
    </sheetView>
  </sheetViews>
  <sheetFormatPr baseColWidth="10" defaultRowHeight="15" x14ac:dyDescent="0.25"/>
  <cols>
    <col min="1" max="1" width="11.42578125" style="10"/>
    <col min="2" max="2" width="5.5703125" style="13" customWidth="1"/>
    <col min="3" max="3" width="20.7109375" style="10" customWidth="1"/>
    <col min="4" max="4" width="9" style="10" customWidth="1"/>
    <col min="5" max="5" width="9.28515625" style="10" customWidth="1"/>
    <col min="6" max="6" width="6.140625" style="10" customWidth="1"/>
    <col min="7" max="7" width="9.85546875" style="10" customWidth="1"/>
    <col min="8" max="8" width="9.7109375" style="10" customWidth="1"/>
    <col min="9" max="9" width="8.42578125" style="10" customWidth="1"/>
    <col min="10" max="10" width="9.42578125" style="10" customWidth="1"/>
    <col min="11" max="11" width="9" style="10" customWidth="1"/>
    <col min="12" max="12" width="7.5703125" style="10" customWidth="1"/>
    <col min="13" max="13" width="8.28515625" style="10" customWidth="1"/>
    <col min="14" max="14" width="7.85546875" style="10" customWidth="1"/>
    <col min="15" max="15" width="9" style="10" customWidth="1"/>
    <col min="16" max="17" width="7.7109375" style="13" customWidth="1"/>
    <col min="18" max="22" width="11.42578125" style="10"/>
    <col min="23" max="23" width="25.140625" style="10" bestFit="1" customWidth="1"/>
    <col min="24" max="16384" width="11.42578125" style="10"/>
  </cols>
  <sheetData>
    <row r="2" spans="2:17" x14ac:dyDescent="0.25">
      <c r="B2" s="7" t="s">
        <v>0</v>
      </c>
      <c r="C2" s="7"/>
      <c r="D2" s="8" t="s">
        <v>1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2:17" s="11" customFormat="1" x14ac:dyDescent="0.25">
      <c r="B3" s="7" t="s">
        <v>2</v>
      </c>
      <c r="C3" s="7"/>
      <c r="D3" s="7" t="s">
        <v>3</v>
      </c>
      <c r="E3" s="7"/>
      <c r="F3" s="7"/>
      <c r="G3" s="7" t="s">
        <v>4</v>
      </c>
      <c r="H3" s="7"/>
      <c r="I3" s="7"/>
      <c r="J3" s="7"/>
      <c r="K3" s="7"/>
      <c r="L3" s="7" t="s">
        <v>5</v>
      </c>
      <c r="M3" s="7"/>
      <c r="N3" s="7"/>
      <c r="O3" s="7"/>
      <c r="P3" s="7"/>
      <c r="Q3" s="7"/>
    </row>
    <row r="4" spans="2:17" s="11" customForma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</v>
      </c>
      <c r="M4" s="7"/>
      <c r="N4" s="7"/>
      <c r="O4" s="7" t="s">
        <v>28</v>
      </c>
      <c r="P4" s="7" t="s">
        <v>7</v>
      </c>
      <c r="Q4" s="7"/>
    </row>
    <row r="5" spans="2:17" s="11" customFormat="1" ht="33.75" x14ac:dyDescent="0.25">
      <c r="B5" s="7"/>
      <c r="C5" s="7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1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7"/>
      <c r="P5" s="6" t="s">
        <v>29</v>
      </c>
      <c r="Q5" s="6" t="s">
        <v>30</v>
      </c>
    </row>
    <row r="6" spans="2:17" x14ac:dyDescent="0.25">
      <c r="B6" s="2">
        <v>1</v>
      </c>
      <c r="C6" s="3" t="s">
        <v>19</v>
      </c>
      <c r="D6" s="3"/>
      <c r="E6" s="4">
        <v>2</v>
      </c>
      <c r="F6" s="3" t="s">
        <v>20</v>
      </c>
      <c r="G6" s="4">
        <v>254023.65</v>
      </c>
      <c r="H6" s="3"/>
      <c r="I6" s="4">
        <v>756277.02</v>
      </c>
      <c r="J6" s="4">
        <v>47601.99</v>
      </c>
      <c r="K6" s="4">
        <v>94885.02</v>
      </c>
      <c r="L6" s="4">
        <v>91</v>
      </c>
      <c r="M6" s="4">
        <v>100541</v>
      </c>
      <c r="N6" s="4">
        <v>411244</v>
      </c>
      <c r="O6" s="4">
        <v>2354.2199999999998</v>
      </c>
      <c r="P6" s="2">
        <v>223</v>
      </c>
      <c r="Q6" s="2">
        <v>956</v>
      </c>
    </row>
    <row r="7" spans="2:17" x14ac:dyDescent="0.25">
      <c r="B7" s="2">
        <v>2</v>
      </c>
      <c r="C7" s="3" t="s">
        <v>21</v>
      </c>
      <c r="D7" s="3"/>
      <c r="E7" s="3"/>
      <c r="F7" s="3"/>
      <c r="G7" s="4">
        <v>171594.09</v>
      </c>
      <c r="H7" s="4">
        <v>22026.33</v>
      </c>
      <c r="I7" s="4">
        <v>191207.52</v>
      </c>
      <c r="J7" s="4">
        <v>43347.96</v>
      </c>
      <c r="K7" s="4">
        <v>175617</v>
      </c>
      <c r="L7" s="4">
        <v>41</v>
      </c>
      <c r="M7" s="4">
        <v>6102</v>
      </c>
      <c r="N7" s="4">
        <v>24553</v>
      </c>
      <c r="O7" s="4">
        <v>3109.14</v>
      </c>
      <c r="P7" s="2">
        <v>51</v>
      </c>
      <c r="Q7" s="2">
        <v>274</v>
      </c>
    </row>
    <row r="8" spans="2:17" x14ac:dyDescent="0.25">
      <c r="B8" s="2">
        <v>3</v>
      </c>
      <c r="C8" s="3" t="s">
        <v>22</v>
      </c>
      <c r="D8" s="3"/>
      <c r="E8" s="3"/>
      <c r="F8" s="3"/>
      <c r="G8" s="4">
        <v>531262.98</v>
      </c>
      <c r="H8" s="3"/>
      <c r="I8" s="4">
        <v>540583.11</v>
      </c>
      <c r="J8" s="4">
        <v>62478.18</v>
      </c>
      <c r="K8" s="4">
        <v>754518.6</v>
      </c>
      <c r="L8" s="4">
        <v>39</v>
      </c>
      <c r="M8" s="4">
        <v>8094</v>
      </c>
      <c r="N8" s="4">
        <v>33051</v>
      </c>
      <c r="O8" s="4">
        <v>2266.4699999999998</v>
      </c>
      <c r="P8" s="2">
        <v>20</v>
      </c>
      <c r="Q8" s="2">
        <v>254</v>
      </c>
    </row>
    <row r="9" spans="2:17" x14ac:dyDescent="0.25">
      <c r="B9" s="2">
        <v>4</v>
      </c>
      <c r="C9" s="3" t="s">
        <v>23</v>
      </c>
      <c r="D9" s="3"/>
      <c r="E9" s="3"/>
      <c r="F9" s="3"/>
      <c r="G9" s="4">
        <v>165535.01999999999</v>
      </c>
      <c r="H9" s="3"/>
      <c r="I9" s="4">
        <v>366453.54</v>
      </c>
      <c r="J9" s="4">
        <v>43767.81</v>
      </c>
      <c r="K9" s="4">
        <v>38907.9</v>
      </c>
      <c r="L9" s="4">
        <v>37</v>
      </c>
      <c r="M9" s="4">
        <v>5519</v>
      </c>
      <c r="N9" s="4">
        <v>21152</v>
      </c>
      <c r="O9" s="4">
        <v>1197.27</v>
      </c>
      <c r="P9" s="2">
        <v>12</v>
      </c>
      <c r="Q9" s="2">
        <v>192</v>
      </c>
    </row>
    <row r="10" spans="2:17" x14ac:dyDescent="0.25">
      <c r="B10" s="2">
        <v>5</v>
      </c>
      <c r="C10" s="3" t="s">
        <v>24</v>
      </c>
      <c r="D10" s="3"/>
      <c r="E10" s="4">
        <v>1</v>
      </c>
      <c r="F10" s="3"/>
      <c r="G10" s="4">
        <v>500785.47</v>
      </c>
      <c r="H10" s="3"/>
      <c r="I10" s="4">
        <v>705997.89</v>
      </c>
      <c r="J10" s="4">
        <v>57770.91</v>
      </c>
      <c r="K10" s="4">
        <v>287693.01</v>
      </c>
      <c r="L10" s="4">
        <v>26</v>
      </c>
      <c r="M10" s="4">
        <v>3100</v>
      </c>
      <c r="N10" s="4">
        <v>14369</v>
      </c>
      <c r="O10" s="4">
        <v>15940.08</v>
      </c>
      <c r="P10" s="2">
        <v>19</v>
      </c>
      <c r="Q10" s="2">
        <v>136</v>
      </c>
    </row>
    <row r="11" spans="2:17" x14ac:dyDescent="0.25">
      <c r="B11" s="2">
        <v>6</v>
      </c>
      <c r="C11" s="3" t="s">
        <v>25</v>
      </c>
      <c r="D11" s="3"/>
      <c r="E11" s="4">
        <v>1</v>
      </c>
      <c r="F11" s="3"/>
      <c r="G11" s="4">
        <v>211687.56</v>
      </c>
      <c r="H11" s="4">
        <v>157655.43</v>
      </c>
      <c r="I11" s="4">
        <v>261686.97</v>
      </c>
      <c r="J11" s="4">
        <v>156519.63</v>
      </c>
      <c r="K11" s="4">
        <v>27152.37</v>
      </c>
      <c r="L11" s="4">
        <v>25</v>
      </c>
      <c r="M11" s="4">
        <v>6872</v>
      </c>
      <c r="N11" s="4">
        <v>29242</v>
      </c>
      <c r="O11" s="4">
        <v>2.0699999999999998</v>
      </c>
      <c r="P11" s="2">
        <v>21</v>
      </c>
      <c r="Q11" s="2">
        <v>172</v>
      </c>
    </row>
    <row r="12" spans="2:17" x14ac:dyDescent="0.25">
      <c r="B12" s="2">
        <v>7</v>
      </c>
      <c r="C12" s="3" t="s">
        <v>26</v>
      </c>
      <c r="D12" s="3"/>
      <c r="E12" s="4">
        <v>2</v>
      </c>
      <c r="F12" s="3"/>
      <c r="G12" s="4">
        <v>593720.18999999994</v>
      </c>
      <c r="H12" s="4">
        <v>86770.71</v>
      </c>
      <c r="I12" s="4">
        <v>265760.37</v>
      </c>
      <c r="J12" s="4">
        <v>165095.1</v>
      </c>
      <c r="K12" s="4">
        <v>420015.42</v>
      </c>
      <c r="L12" s="4">
        <v>34</v>
      </c>
      <c r="M12" s="4">
        <v>2979</v>
      </c>
      <c r="N12" s="4">
        <v>13014</v>
      </c>
      <c r="O12" s="4">
        <v>190.53</v>
      </c>
      <c r="P12" s="2">
        <v>29</v>
      </c>
      <c r="Q12" s="2">
        <v>304</v>
      </c>
    </row>
    <row r="13" spans="2:17" x14ac:dyDescent="0.25">
      <c r="B13" s="2">
        <v>8</v>
      </c>
      <c r="C13" s="3" t="s">
        <v>27</v>
      </c>
      <c r="D13" s="3"/>
      <c r="E13" s="3"/>
      <c r="F13" s="3"/>
      <c r="G13" s="4">
        <v>39132.089999999997</v>
      </c>
      <c r="H13" s="3"/>
      <c r="I13" s="4">
        <v>206692.92</v>
      </c>
      <c r="J13" s="4">
        <v>1849.77</v>
      </c>
      <c r="K13" s="4">
        <v>7445.16</v>
      </c>
      <c r="L13" s="3"/>
      <c r="M13" s="3"/>
      <c r="N13" s="3"/>
      <c r="O13" s="4">
        <v>4933.53</v>
      </c>
      <c r="P13" s="2">
        <v>1</v>
      </c>
      <c r="Q13" s="2">
        <v>19</v>
      </c>
    </row>
    <row r="14" spans="2:17" x14ac:dyDescent="0.25">
      <c r="B14" s="16" t="s">
        <v>32</v>
      </c>
      <c r="C14" s="17"/>
      <c r="D14" s="18">
        <f>SUM(D6:D13)</f>
        <v>0</v>
      </c>
      <c r="E14" s="18">
        <f t="shared" ref="E14:Q14" si="0">SUM(E6:E13)</f>
        <v>6</v>
      </c>
      <c r="F14" s="18">
        <f t="shared" si="0"/>
        <v>0</v>
      </c>
      <c r="G14" s="18">
        <f t="shared" si="0"/>
        <v>2467741.0499999998</v>
      </c>
      <c r="H14" s="18">
        <f t="shared" si="0"/>
        <v>266452.47000000003</v>
      </c>
      <c r="I14" s="18">
        <f t="shared" si="0"/>
        <v>3294659.3400000003</v>
      </c>
      <c r="J14" s="18">
        <f t="shared" si="0"/>
        <v>578431.35</v>
      </c>
      <c r="K14" s="18">
        <f t="shared" si="0"/>
        <v>1806234.48</v>
      </c>
      <c r="L14" s="18">
        <f t="shared" si="0"/>
        <v>293</v>
      </c>
      <c r="M14" s="18">
        <f t="shared" si="0"/>
        <v>133207</v>
      </c>
      <c r="N14" s="18">
        <f t="shared" si="0"/>
        <v>546625</v>
      </c>
      <c r="O14" s="18">
        <f t="shared" si="0"/>
        <v>29993.309999999998</v>
      </c>
      <c r="P14" s="18">
        <f t="shared" si="0"/>
        <v>376</v>
      </c>
      <c r="Q14" s="18">
        <f t="shared" si="0"/>
        <v>2307</v>
      </c>
    </row>
    <row r="17" spans="2:17" s="11" customFormat="1" x14ac:dyDescent="0.25">
      <c r="B17" s="7" t="s">
        <v>0</v>
      </c>
      <c r="C17" s="7"/>
      <c r="D17" s="9" t="s">
        <v>31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2:17" s="11" customFormat="1" x14ac:dyDescent="0.25">
      <c r="B18" s="7" t="s">
        <v>2</v>
      </c>
      <c r="C18" s="7"/>
      <c r="D18" s="7" t="s">
        <v>3</v>
      </c>
      <c r="E18" s="7"/>
      <c r="F18" s="7"/>
      <c r="G18" s="7" t="s">
        <v>4</v>
      </c>
      <c r="H18" s="7"/>
      <c r="I18" s="7"/>
      <c r="J18" s="7"/>
      <c r="K18" s="7"/>
      <c r="L18" s="7" t="s">
        <v>5</v>
      </c>
      <c r="M18" s="7"/>
      <c r="N18" s="7"/>
      <c r="O18" s="7"/>
      <c r="P18" s="7"/>
      <c r="Q18" s="7"/>
    </row>
    <row r="19" spans="2:17" s="11" customFormat="1" ht="15.7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 t="s">
        <v>6</v>
      </c>
      <c r="M19" s="7"/>
      <c r="N19" s="7"/>
      <c r="O19" s="7" t="s">
        <v>28</v>
      </c>
      <c r="P19" s="7" t="s">
        <v>7</v>
      </c>
      <c r="Q19" s="7"/>
    </row>
    <row r="20" spans="2:17" s="11" customFormat="1" ht="33.75" x14ac:dyDescent="0.25">
      <c r="B20" s="7"/>
      <c r="C20" s="7"/>
      <c r="D20" s="6" t="s">
        <v>8</v>
      </c>
      <c r="E20" s="6" t="s">
        <v>9</v>
      </c>
      <c r="F20" s="6" t="s">
        <v>10</v>
      </c>
      <c r="G20" s="6" t="s">
        <v>11</v>
      </c>
      <c r="H20" s="6" t="s">
        <v>12</v>
      </c>
      <c r="I20" s="6" t="s">
        <v>13</v>
      </c>
      <c r="J20" s="1" t="s">
        <v>14</v>
      </c>
      <c r="K20" s="6" t="s">
        <v>15</v>
      </c>
      <c r="L20" s="6" t="s">
        <v>16</v>
      </c>
      <c r="M20" s="6" t="s">
        <v>17</v>
      </c>
      <c r="N20" s="6" t="s">
        <v>18</v>
      </c>
      <c r="O20" s="7"/>
      <c r="P20" s="6" t="s">
        <v>29</v>
      </c>
      <c r="Q20" s="6" t="s">
        <v>30</v>
      </c>
    </row>
    <row r="21" spans="2:17" x14ac:dyDescent="0.25">
      <c r="B21" s="2">
        <v>1</v>
      </c>
      <c r="C21" s="3" t="s">
        <v>19</v>
      </c>
      <c r="D21" s="3"/>
      <c r="E21" s="3"/>
      <c r="F21" s="3"/>
      <c r="G21" s="4">
        <v>44317.08</v>
      </c>
      <c r="H21" s="3"/>
      <c r="I21" s="4">
        <v>133161.66</v>
      </c>
      <c r="J21" s="4">
        <v>6610.86</v>
      </c>
      <c r="K21" s="4">
        <v>11358</v>
      </c>
      <c r="L21" s="4">
        <v>13</v>
      </c>
      <c r="M21" s="4">
        <v>1164</v>
      </c>
      <c r="N21" s="4">
        <v>4078</v>
      </c>
      <c r="O21" s="4">
        <v>27365.759999999998</v>
      </c>
      <c r="P21" s="4">
        <v>12</v>
      </c>
      <c r="Q21" s="4">
        <v>124</v>
      </c>
    </row>
    <row r="22" spans="2:17" x14ac:dyDescent="0.25">
      <c r="B22" s="2">
        <v>2</v>
      </c>
      <c r="C22" s="3" t="s">
        <v>21</v>
      </c>
      <c r="D22" s="3"/>
      <c r="E22" s="3"/>
      <c r="F22" s="3"/>
      <c r="G22" s="4">
        <v>95644.800000000003</v>
      </c>
      <c r="H22" s="4">
        <v>62043.48</v>
      </c>
      <c r="I22" s="4">
        <v>116529.75</v>
      </c>
      <c r="J22" s="4">
        <v>97884.36</v>
      </c>
      <c r="K22" s="4">
        <v>39667.050000000003</v>
      </c>
      <c r="L22" s="4">
        <v>31</v>
      </c>
      <c r="M22" s="4">
        <v>19539</v>
      </c>
      <c r="N22" s="4">
        <v>72068</v>
      </c>
      <c r="O22" s="4">
        <v>287.01</v>
      </c>
      <c r="P22" s="4">
        <v>55</v>
      </c>
      <c r="Q22" s="4">
        <v>298</v>
      </c>
    </row>
    <row r="23" spans="2:17" x14ac:dyDescent="0.25">
      <c r="B23" s="2">
        <v>3</v>
      </c>
      <c r="C23" s="3" t="s">
        <v>22</v>
      </c>
      <c r="D23" s="3"/>
      <c r="E23" s="4">
        <v>2</v>
      </c>
      <c r="F23" s="3"/>
      <c r="G23" s="4">
        <v>356679.45</v>
      </c>
      <c r="H23" s="3"/>
      <c r="I23" s="4">
        <v>50438.16</v>
      </c>
      <c r="J23" s="4">
        <v>27221.31</v>
      </c>
      <c r="K23" s="4">
        <v>259772.85</v>
      </c>
      <c r="L23" s="4">
        <v>25</v>
      </c>
      <c r="M23" s="4">
        <v>1822</v>
      </c>
      <c r="N23" s="4">
        <v>7614</v>
      </c>
      <c r="O23" s="4">
        <v>4902.84</v>
      </c>
      <c r="P23" s="4">
        <v>11</v>
      </c>
      <c r="Q23" s="4">
        <v>138</v>
      </c>
    </row>
    <row r="24" spans="2:17" x14ac:dyDescent="0.25">
      <c r="B24" s="2">
        <v>4</v>
      </c>
      <c r="C24" s="3" t="s">
        <v>23</v>
      </c>
      <c r="D24" s="3"/>
      <c r="E24" s="3"/>
      <c r="F24" s="3"/>
      <c r="G24" s="4">
        <v>14854.95</v>
      </c>
      <c r="H24" s="3"/>
      <c r="I24" s="4">
        <v>9525.15</v>
      </c>
      <c r="J24" s="4">
        <v>1199.97</v>
      </c>
      <c r="K24" s="4">
        <v>267.57</v>
      </c>
      <c r="L24" s="4">
        <v>7</v>
      </c>
      <c r="M24" s="4">
        <v>509</v>
      </c>
      <c r="N24" s="4">
        <v>1922</v>
      </c>
      <c r="O24" s="4">
        <v>491.04</v>
      </c>
      <c r="P24" s="4">
        <v>1</v>
      </c>
      <c r="Q24" s="4">
        <v>38</v>
      </c>
    </row>
    <row r="25" spans="2:17" x14ac:dyDescent="0.25">
      <c r="B25" s="2">
        <v>5</v>
      </c>
      <c r="C25" s="3" t="s">
        <v>24</v>
      </c>
      <c r="D25" s="3"/>
      <c r="E25" s="3"/>
      <c r="F25" s="3"/>
      <c r="G25" s="4">
        <v>367543.08</v>
      </c>
      <c r="H25" s="3"/>
      <c r="I25" s="4">
        <v>104476.23</v>
      </c>
      <c r="J25" s="4">
        <v>35763.480000000003</v>
      </c>
      <c r="K25" s="4">
        <v>44131.77</v>
      </c>
      <c r="L25" s="4">
        <v>18</v>
      </c>
      <c r="M25" s="4">
        <v>6263</v>
      </c>
      <c r="N25" s="4">
        <v>26690</v>
      </c>
      <c r="O25" s="4">
        <v>5067</v>
      </c>
      <c r="P25" s="4">
        <v>10</v>
      </c>
      <c r="Q25" s="4">
        <v>173</v>
      </c>
    </row>
    <row r="26" spans="2:17" x14ac:dyDescent="0.25">
      <c r="B26" s="2">
        <v>6</v>
      </c>
      <c r="C26" s="3" t="s">
        <v>25</v>
      </c>
      <c r="D26" s="3"/>
      <c r="E26" s="3"/>
      <c r="F26" s="3"/>
      <c r="G26" s="4">
        <v>274188.87</v>
      </c>
      <c r="H26" s="4">
        <v>285453.45</v>
      </c>
      <c r="I26" s="4">
        <v>389187.18</v>
      </c>
      <c r="J26" s="4">
        <v>221793.12</v>
      </c>
      <c r="K26" s="4">
        <v>32654.07</v>
      </c>
      <c r="L26" s="4">
        <v>27</v>
      </c>
      <c r="M26" s="4">
        <v>3462</v>
      </c>
      <c r="N26" s="4">
        <v>14500</v>
      </c>
      <c r="O26" s="3"/>
      <c r="P26" s="4">
        <v>18</v>
      </c>
      <c r="Q26" s="4">
        <v>217</v>
      </c>
    </row>
    <row r="27" spans="2:17" x14ac:dyDescent="0.25">
      <c r="B27" s="2">
        <v>7</v>
      </c>
      <c r="C27" s="3" t="s">
        <v>26</v>
      </c>
      <c r="D27" s="3"/>
      <c r="E27" s="3"/>
      <c r="F27" s="3"/>
      <c r="G27" s="4">
        <v>47297.52</v>
      </c>
      <c r="H27" s="4">
        <v>5781.6</v>
      </c>
      <c r="I27" s="4">
        <v>59066.64</v>
      </c>
      <c r="J27" s="4">
        <v>11834.28</v>
      </c>
      <c r="K27" s="4">
        <v>8611.3799999999992</v>
      </c>
      <c r="L27" s="4">
        <v>6</v>
      </c>
      <c r="M27" s="4">
        <v>326</v>
      </c>
      <c r="N27" s="4">
        <v>1499</v>
      </c>
      <c r="O27" s="4">
        <v>546.48</v>
      </c>
      <c r="P27" s="4">
        <v>5</v>
      </c>
      <c r="Q27" s="4">
        <v>56</v>
      </c>
    </row>
    <row r="28" spans="2:17" x14ac:dyDescent="0.25">
      <c r="B28" s="2">
        <v>8</v>
      </c>
      <c r="C28" s="3" t="s">
        <v>27</v>
      </c>
      <c r="D28" s="12"/>
      <c r="E28" s="3"/>
      <c r="F28" s="12"/>
      <c r="G28" s="5">
        <v>51.75</v>
      </c>
      <c r="H28" s="12"/>
      <c r="I28" s="5">
        <v>45.72</v>
      </c>
      <c r="J28" s="12"/>
      <c r="K28" s="5">
        <v>1.35</v>
      </c>
      <c r="L28" s="12"/>
      <c r="M28" s="12"/>
      <c r="N28" s="12"/>
      <c r="O28" s="4">
        <v>19418.759999999998</v>
      </c>
      <c r="P28" s="3"/>
      <c r="Q28" s="3"/>
    </row>
    <row r="29" spans="2:17" x14ac:dyDescent="0.25">
      <c r="B29" s="14" t="s">
        <v>32</v>
      </c>
      <c r="C29" s="14"/>
      <c r="D29" s="15">
        <f>SUM(D21:D28)</f>
        <v>0</v>
      </c>
      <c r="E29" s="15">
        <f t="shared" ref="E29:Q29" si="1">SUM(E21:E28)</f>
        <v>2</v>
      </c>
      <c r="F29" s="15">
        <f t="shared" si="1"/>
        <v>0</v>
      </c>
      <c r="G29" s="15">
        <f t="shared" si="1"/>
        <v>1200577.5</v>
      </c>
      <c r="H29" s="15">
        <f t="shared" si="1"/>
        <v>353278.52999999997</v>
      </c>
      <c r="I29" s="15">
        <f t="shared" si="1"/>
        <v>862430.49</v>
      </c>
      <c r="J29" s="15">
        <f t="shared" si="1"/>
        <v>402307.38</v>
      </c>
      <c r="K29" s="15">
        <f t="shared" si="1"/>
        <v>396464.04000000004</v>
      </c>
      <c r="L29" s="15">
        <f t="shared" si="1"/>
        <v>127</v>
      </c>
      <c r="M29" s="15">
        <f t="shared" si="1"/>
        <v>33085</v>
      </c>
      <c r="N29" s="15">
        <f t="shared" si="1"/>
        <v>128371</v>
      </c>
      <c r="O29" s="15">
        <f t="shared" si="1"/>
        <v>58078.89</v>
      </c>
      <c r="P29" s="15">
        <f t="shared" si="1"/>
        <v>112</v>
      </c>
      <c r="Q29" s="15">
        <f t="shared" si="1"/>
        <v>1044</v>
      </c>
    </row>
  </sheetData>
  <mergeCells count="20">
    <mergeCell ref="B14:C14"/>
    <mergeCell ref="B29:C29"/>
    <mergeCell ref="B17:C17"/>
    <mergeCell ref="D17:Q17"/>
    <mergeCell ref="B18:C20"/>
    <mergeCell ref="D18:F19"/>
    <mergeCell ref="G18:K19"/>
    <mergeCell ref="L18:Q18"/>
    <mergeCell ref="L19:N19"/>
    <mergeCell ref="O19:O20"/>
    <mergeCell ref="P19:Q19"/>
    <mergeCell ref="B2:C2"/>
    <mergeCell ref="D2:Q2"/>
    <mergeCell ref="B3:C5"/>
    <mergeCell ref="D3:F4"/>
    <mergeCell ref="G3:K4"/>
    <mergeCell ref="L3:Q3"/>
    <mergeCell ref="L4:N4"/>
    <mergeCell ref="O4:O5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EE_EXP_ERIF_LORETO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dcterms:created xsi:type="dcterms:W3CDTF">2025-07-09T14:07:17Z</dcterms:created>
  <dcterms:modified xsi:type="dcterms:W3CDTF">2025-07-09T22:19:51Z</dcterms:modified>
</cp:coreProperties>
</file>