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OSE LUIS\2025\ERIF MADRE DE DIOS\XLS\"/>
    </mc:Choice>
  </mc:AlternateContent>
  <xr:revisionPtr revIDLastSave="0" documentId="8_{03A113A1-130D-4BB9-8589-535E71F43E5C}" xr6:coauthVersionLast="47" xr6:coauthVersionMax="47" xr10:uidLastSave="{00000000-0000-0000-0000-000000000000}"/>
  <bookViews>
    <workbookView xWindow="36855" yWindow="2415" windowWidth="21600" windowHeight="11295" xr2:uid="{73705D8E-ED8E-4F16-89BE-2F1DEB3FEC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1" l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<sst xmlns="http://schemas.openxmlformats.org/spreadsheetml/2006/main" count="52" uniqueCount="28">
  <si>
    <t>NIVEL DE RIESGO</t>
  </si>
  <si>
    <t>MUY ALTO</t>
  </si>
  <si>
    <t>PROVINCIAS</t>
  </si>
  <si>
    <t>Patrimonio Cultural</t>
  </si>
  <si>
    <t>Patrimonio natural - ecosistemas (ha)</t>
  </si>
  <si>
    <t>Socioeconómico</t>
  </si>
  <si>
    <t>Población y Vivienda</t>
  </si>
  <si>
    <t>Predios Rurales</t>
  </si>
  <si>
    <t>Infraestructura</t>
  </si>
  <si>
    <t>Zona Arqueológica</t>
  </si>
  <si>
    <t>Sitio Arqueológico</t>
  </si>
  <si>
    <t>Paisaje cultural</t>
  </si>
  <si>
    <t>Bosque de colina baja</t>
  </si>
  <si>
    <t>Vegetacióm Secundaria</t>
  </si>
  <si>
    <t>Bosque de terraza no inundable</t>
  </si>
  <si>
    <t>Bosque aluvial inundable</t>
  </si>
  <si>
    <t>Bosque de colina alta</t>
  </si>
  <si>
    <t>Centros Poblados</t>
  </si>
  <si>
    <t>Viviendas</t>
  </si>
  <si>
    <t>Población</t>
  </si>
  <si>
    <t>Estab.de Salud</t>
  </si>
  <si>
    <t>Inst. Educativas</t>
  </si>
  <si>
    <t>MANU</t>
  </si>
  <si>
    <t>TAHUAMANU</t>
  </si>
  <si>
    <t>TAMBOPATA</t>
  </si>
  <si>
    <t>TOTAL</t>
  </si>
  <si>
    <t>ALTO</t>
  </si>
  <si>
    <t>Predios Rurales (ha))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</si>
</sst>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Aptos Narrow"/>
      <family val="2"/>
      <scheme val="minor"/>
    </font>
    <font>
      <b/>
      <sz val="9"/>
      <color rgb="FF000000"/>
      <name val="Roboto Condensed"/>
    </font>
    <font>
      <b/>
      <sz val="10"/>
      <name val="Roboto Condensed"/>
    </font>
    <font>
      <b/>
      <sz val="10"/>
      <color rgb="FF000000"/>
      <name val="Roboto Condensed"/>
    </font>
    <font>
      <b/>
      <sz val="9"/>
      <name val="Roboto Condensed"/>
    </font>
    <font>
      <sz val="9"/>
      <color rgb="FF000000"/>
      <name val="Roboto Condensed"/>
    </font>
    <font>
      <sz val="9"/>
      <name val="Roboto Condensed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C287D-FD2D-46C2-B8E3-4690B0B0E7F8}">
  <dimension ref="B2:Q19"/>
  <sheetViews>
    <sheetView tabSelected="1" workbookViewId="0">
      <selection activeCell="S5" sqref="S5"/>
    </sheetView>
  </sheetViews>
  <sheetFormatPr baseColWidth="10" defaultRowHeight="15" x14ac:dyDescent="0.25"/>
  <cols>
    <col min="1" max="1" width="11.42578125" style="4"/>
    <col min="2" max="2" width="4.5703125" style="15" customWidth="1"/>
    <col min="3" max="3" width="11.42578125" style="4"/>
    <col min="4" max="4" width="10" style="4" customWidth="1"/>
    <col min="5" max="5" width="11.28515625" style="4" customWidth="1"/>
    <col min="6" max="6" width="9.140625" style="4" customWidth="1"/>
    <col min="7" max="11" width="10.28515625" style="4" customWidth="1"/>
    <col min="12" max="12" width="8.140625" style="4" customWidth="1"/>
    <col min="13" max="13" width="8.42578125" style="4" customWidth="1"/>
    <col min="14" max="14" width="8.7109375" style="4" customWidth="1"/>
    <col min="15" max="15" width="9.140625" style="4" customWidth="1"/>
    <col min="16" max="17" width="9.42578125" style="4" customWidth="1"/>
    <col min="18" max="16384" width="11.42578125" style="4"/>
  </cols>
  <sheetData>
    <row r="2" spans="2:17" x14ac:dyDescent="0.25">
      <c r="B2" s="1" t="s">
        <v>0</v>
      </c>
      <c r="C2" s="2"/>
      <c r="D2" s="3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x14ac:dyDescent="0.25">
      <c r="B3" s="1" t="s">
        <v>2</v>
      </c>
      <c r="C3" s="2"/>
      <c r="D3" s="1" t="s">
        <v>3</v>
      </c>
      <c r="E3" s="5"/>
      <c r="F3" s="5"/>
      <c r="G3" s="1" t="s">
        <v>4</v>
      </c>
      <c r="H3" s="5"/>
      <c r="I3" s="5"/>
      <c r="J3" s="5"/>
      <c r="K3" s="5"/>
      <c r="L3" s="1" t="s">
        <v>5</v>
      </c>
      <c r="M3" s="5"/>
      <c r="N3" s="5"/>
      <c r="O3" s="5"/>
      <c r="P3" s="5"/>
      <c r="Q3" s="5"/>
    </row>
    <row r="4" spans="2:17" x14ac:dyDescent="0.25">
      <c r="B4" s="2"/>
      <c r="C4" s="2"/>
      <c r="D4" s="5"/>
      <c r="E4" s="5"/>
      <c r="F4" s="5"/>
      <c r="G4" s="5"/>
      <c r="H4" s="5"/>
      <c r="I4" s="5"/>
      <c r="J4" s="5"/>
      <c r="K4" s="5"/>
      <c r="L4" s="1" t="s">
        <v>6</v>
      </c>
      <c r="M4" s="5"/>
      <c r="N4" s="5"/>
      <c r="O4" s="6" t="s">
        <v>7</v>
      </c>
      <c r="P4" s="1" t="s">
        <v>8</v>
      </c>
      <c r="Q4" s="5"/>
    </row>
    <row r="5" spans="2:17" ht="36" x14ac:dyDescent="0.25">
      <c r="B5" s="2"/>
      <c r="C5" s="2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8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9"/>
      <c r="P5" s="7" t="s">
        <v>20</v>
      </c>
      <c r="Q5" s="7" t="s">
        <v>21</v>
      </c>
    </row>
    <row r="6" spans="2:17" x14ac:dyDescent="0.25">
      <c r="B6" s="10">
        <v>1</v>
      </c>
      <c r="C6" s="11" t="s">
        <v>22</v>
      </c>
      <c r="D6" s="12">
        <v>0</v>
      </c>
      <c r="E6" s="11">
        <v>0</v>
      </c>
      <c r="F6" s="12">
        <v>0</v>
      </c>
      <c r="G6" s="12">
        <v>3462.18</v>
      </c>
      <c r="H6" s="12">
        <v>2653.54</v>
      </c>
      <c r="I6" s="12">
        <v>22473.98</v>
      </c>
      <c r="J6" s="12">
        <v>8108.58</v>
      </c>
      <c r="K6" s="12">
        <v>6755.63</v>
      </c>
      <c r="L6" s="11">
        <v>12</v>
      </c>
      <c r="M6" s="11">
        <v>147</v>
      </c>
      <c r="N6" s="11">
        <v>451</v>
      </c>
      <c r="O6" s="13">
        <v>3393.22</v>
      </c>
      <c r="P6" s="11">
        <v>4</v>
      </c>
      <c r="Q6" s="11">
        <v>22</v>
      </c>
    </row>
    <row r="7" spans="2:17" x14ac:dyDescent="0.25">
      <c r="B7" s="10">
        <v>2</v>
      </c>
      <c r="C7" s="11" t="s">
        <v>23</v>
      </c>
      <c r="D7" s="12">
        <v>0</v>
      </c>
      <c r="E7" s="11">
        <v>0</v>
      </c>
      <c r="F7" s="12">
        <v>0</v>
      </c>
      <c r="G7" s="12">
        <v>126254.02</v>
      </c>
      <c r="H7" s="12">
        <v>37504.339999999997</v>
      </c>
      <c r="I7" s="12">
        <v>2446.5</v>
      </c>
      <c r="J7" s="12">
        <v>6373.14</v>
      </c>
      <c r="K7" s="12"/>
      <c r="L7" s="11">
        <v>30</v>
      </c>
      <c r="M7" s="11">
        <v>394</v>
      </c>
      <c r="N7" s="11">
        <v>1458</v>
      </c>
      <c r="O7" s="13">
        <v>45520.74</v>
      </c>
      <c r="P7" s="11">
        <v>7</v>
      </c>
      <c r="Q7" s="11">
        <v>24</v>
      </c>
    </row>
    <row r="8" spans="2:17" x14ac:dyDescent="0.25">
      <c r="B8" s="10">
        <v>3</v>
      </c>
      <c r="C8" s="11" t="s">
        <v>24</v>
      </c>
      <c r="D8" s="12">
        <v>0</v>
      </c>
      <c r="E8" s="11">
        <v>0</v>
      </c>
      <c r="F8" s="12">
        <v>0</v>
      </c>
      <c r="G8" s="12">
        <v>186393.77</v>
      </c>
      <c r="H8" s="12">
        <v>69323.37</v>
      </c>
      <c r="I8" s="12">
        <v>38996.959999999999</v>
      </c>
      <c r="J8" s="12">
        <v>36062.33</v>
      </c>
      <c r="K8" s="12">
        <v>3628.93</v>
      </c>
      <c r="L8" s="11">
        <v>90</v>
      </c>
      <c r="M8" s="11">
        <v>1199</v>
      </c>
      <c r="N8" s="11">
        <v>3841</v>
      </c>
      <c r="O8" s="13">
        <v>67164.23</v>
      </c>
      <c r="P8" s="11">
        <v>20</v>
      </c>
      <c r="Q8" s="11">
        <v>151</v>
      </c>
    </row>
    <row r="9" spans="2:17" s="15" customFormat="1" x14ac:dyDescent="0.25">
      <c r="B9" s="1" t="s">
        <v>25</v>
      </c>
      <c r="C9" s="1"/>
      <c r="D9" s="14">
        <f>SUM(D6:D8)</f>
        <v>0</v>
      </c>
      <c r="E9" s="14">
        <f t="shared" ref="E9:Q9" si="0">SUM(E6:E8)</f>
        <v>0</v>
      </c>
      <c r="F9" s="14">
        <f t="shared" si="0"/>
        <v>0</v>
      </c>
      <c r="G9" s="14">
        <f t="shared" si="0"/>
        <v>316109.96999999997</v>
      </c>
      <c r="H9" s="14">
        <f t="shared" si="0"/>
        <v>109481.25</v>
      </c>
      <c r="I9" s="14">
        <f t="shared" si="0"/>
        <v>63917.440000000002</v>
      </c>
      <c r="J9" s="14">
        <f t="shared" si="0"/>
        <v>50544.05</v>
      </c>
      <c r="K9" s="14">
        <f t="shared" si="0"/>
        <v>10384.56</v>
      </c>
      <c r="L9" s="14">
        <f t="shared" si="0"/>
        <v>132</v>
      </c>
      <c r="M9" s="14">
        <f t="shared" si="0"/>
        <v>1740</v>
      </c>
      <c r="N9" s="14">
        <f t="shared" si="0"/>
        <v>5750</v>
      </c>
      <c r="O9" s="14">
        <f t="shared" si="0"/>
        <v>116078.19</v>
      </c>
      <c r="P9" s="14">
        <f t="shared" si="0"/>
        <v>31</v>
      </c>
      <c r="Q9" s="14">
        <f t="shared" si="0"/>
        <v>197</v>
      </c>
    </row>
    <row r="12" spans="2:17" x14ac:dyDescent="0.25">
      <c r="B12" s="6" t="s">
        <v>0</v>
      </c>
      <c r="C12" s="16"/>
      <c r="D12" s="17" t="s">
        <v>26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2:17" x14ac:dyDescent="0.25">
      <c r="B13" s="6" t="s">
        <v>2</v>
      </c>
      <c r="C13" s="6"/>
      <c r="D13" s="6" t="s">
        <v>3</v>
      </c>
      <c r="E13" s="6"/>
      <c r="F13" s="6"/>
      <c r="G13" s="6" t="s">
        <v>4</v>
      </c>
      <c r="H13" s="6"/>
      <c r="I13" s="6"/>
      <c r="J13" s="6"/>
      <c r="K13" s="6"/>
      <c r="L13" s="6" t="s">
        <v>5</v>
      </c>
      <c r="M13" s="6"/>
      <c r="N13" s="6"/>
      <c r="O13" s="6"/>
      <c r="P13" s="6"/>
      <c r="Q13" s="6"/>
    </row>
    <row r="14" spans="2:17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 t="s">
        <v>6</v>
      </c>
      <c r="M14" s="6"/>
      <c r="N14" s="6"/>
      <c r="O14" s="6" t="s">
        <v>27</v>
      </c>
      <c r="P14" s="6" t="s">
        <v>8</v>
      </c>
      <c r="Q14" s="6"/>
    </row>
    <row r="15" spans="2:17" ht="36" x14ac:dyDescent="0.25">
      <c r="B15" s="6"/>
      <c r="C15" s="6"/>
      <c r="D15" s="7" t="s">
        <v>9</v>
      </c>
      <c r="E15" s="7" t="s">
        <v>10</v>
      </c>
      <c r="F15" s="7" t="s">
        <v>11</v>
      </c>
      <c r="G15" s="7" t="s">
        <v>12</v>
      </c>
      <c r="H15" s="7" t="s">
        <v>13</v>
      </c>
      <c r="I15" s="7" t="s">
        <v>14</v>
      </c>
      <c r="J15" s="8" t="s">
        <v>15</v>
      </c>
      <c r="K15" s="7" t="s">
        <v>16</v>
      </c>
      <c r="L15" s="7" t="s">
        <v>17</v>
      </c>
      <c r="M15" s="7" t="s">
        <v>18</v>
      </c>
      <c r="N15" s="7" t="s">
        <v>19</v>
      </c>
      <c r="O15" s="6"/>
      <c r="P15" s="7" t="s">
        <v>20</v>
      </c>
      <c r="Q15" s="7" t="s">
        <v>21</v>
      </c>
    </row>
    <row r="16" spans="2:17" ht="18" customHeight="1" x14ac:dyDescent="0.2">
      <c r="B16" s="18">
        <v>1</v>
      </c>
      <c r="C16" s="19" t="s">
        <v>22</v>
      </c>
      <c r="D16" s="18">
        <v>0</v>
      </c>
      <c r="E16" s="19">
        <v>0</v>
      </c>
      <c r="F16" s="18">
        <v>0</v>
      </c>
      <c r="G16" s="18">
        <v>14506.37</v>
      </c>
      <c r="H16" s="18">
        <v>793.3</v>
      </c>
      <c r="I16" s="18">
        <v>41747.71</v>
      </c>
      <c r="J16" s="18">
        <v>21839.54</v>
      </c>
      <c r="K16" s="18">
        <v>9275.94</v>
      </c>
      <c r="L16" s="19">
        <v>14</v>
      </c>
      <c r="M16" s="19">
        <v>386</v>
      </c>
      <c r="N16" s="19">
        <v>1680</v>
      </c>
      <c r="O16" s="20">
        <v>6205.62</v>
      </c>
      <c r="P16" s="19">
        <v>4</v>
      </c>
      <c r="Q16" s="19">
        <v>31</v>
      </c>
    </row>
    <row r="17" spans="2:17" ht="18" customHeight="1" x14ac:dyDescent="0.2">
      <c r="B17" s="18">
        <v>2</v>
      </c>
      <c r="C17" s="19" t="s">
        <v>23</v>
      </c>
      <c r="D17" s="18">
        <v>0</v>
      </c>
      <c r="E17" s="19">
        <v>0</v>
      </c>
      <c r="F17" s="18">
        <v>0</v>
      </c>
      <c r="G17" s="18">
        <v>167287.59</v>
      </c>
      <c r="H17" s="18">
        <v>990.97</v>
      </c>
      <c r="I17" s="18">
        <v>3270.33</v>
      </c>
      <c r="J17" s="18">
        <v>13625.37</v>
      </c>
      <c r="K17" s="18"/>
      <c r="L17" s="19">
        <v>4</v>
      </c>
      <c r="M17" s="19">
        <v>373</v>
      </c>
      <c r="N17" s="19">
        <v>1200</v>
      </c>
      <c r="O17" s="20">
        <v>30402.27</v>
      </c>
      <c r="P17" s="19">
        <v>2</v>
      </c>
      <c r="Q17" s="19">
        <v>8</v>
      </c>
    </row>
    <row r="18" spans="2:17" ht="18" customHeight="1" x14ac:dyDescent="0.2">
      <c r="B18" s="18">
        <v>3</v>
      </c>
      <c r="C18" s="19" t="s">
        <v>24</v>
      </c>
      <c r="D18" s="18">
        <v>0</v>
      </c>
      <c r="E18" s="19">
        <v>0</v>
      </c>
      <c r="F18" s="18">
        <v>0</v>
      </c>
      <c r="G18" s="18">
        <v>391744.64</v>
      </c>
      <c r="H18" s="18">
        <v>2443.0100000000002</v>
      </c>
      <c r="I18" s="18">
        <v>52792.29</v>
      </c>
      <c r="J18" s="18">
        <v>97492.4</v>
      </c>
      <c r="K18" s="18">
        <v>8501.26</v>
      </c>
      <c r="L18" s="19">
        <v>32</v>
      </c>
      <c r="M18" s="19">
        <v>4289</v>
      </c>
      <c r="N18" s="19">
        <v>15136</v>
      </c>
      <c r="O18" s="20">
        <v>46421.21</v>
      </c>
      <c r="P18" s="19">
        <v>15</v>
      </c>
      <c r="Q18" s="19">
        <v>95</v>
      </c>
    </row>
    <row r="19" spans="2:17" s="15" customFormat="1" x14ac:dyDescent="0.25">
      <c r="B19" s="1" t="s">
        <v>25</v>
      </c>
      <c r="C19" s="1"/>
      <c r="D19" s="14">
        <f>SUM(D16:D18)</f>
        <v>0</v>
      </c>
      <c r="E19" s="14">
        <f t="shared" ref="E19:F19" si="1">SUM(E16:E18)</f>
        <v>0</v>
      </c>
      <c r="F19" s="14">
        <f t="shared" si="1"/>
        <v>0</v>
      </c>
      <c r="G19" s="14">
        <f>SUM(G16:G18)</f>
        <v>573538.6</v>
      </c>
      <c r="H19" s="14">
        <f t="shared" ref="H19:P19" si="2">SUM(H16:H18)</f>
        <v>4227.2800000000007</v>
      </c>
      <c r="I19" s="14">
        <f t="shared" si="2"/>
        <v>97810.33</v>
      </c>
      <c r="J19" s="14">
        <f t="shared" si="2"/>
        <v>132957.31</v>
      </c>
      <c r="K19" s="14">
        <f t="shared" si="2"/>
        <v>17777.2</v>
      </c>
      <c r="L19" s="14">
        <f t="shared" si="2"/>
        <v>50</v>
      </c>
      <c r="M19" s="14">
        <f t="shared" si="2"/>
        <v>5048</v>
      </c>
      <c r="N19" s="14">
        <f t="shared" si="2"/>
        <v>18016</v>
      </c>
      <c r="O19" s="14">
        <f t="shared" si="2"/>
        <v>83029.100000000006</v>
      </c>
      <c r="P19" s="14">
        <f t="shared" si="2"/>
        <v>21</v>
      </c>
      <c r="Q19" s="14">
        <f>SUM(Q16:Q18)</f>
        <v>134</v>
      </c>
    </row>
  </sheetData>
  <mergeCells count="20">
    <mergeCell ref="B19:C19"/>
    <mergeCell ref="B9:C9"/>
    <mergeCell ref="B12:C12"/>
    <mergeCell ref="D12:Q12"/>
    <mergeCell ref="B13:C15"/>
    <mergeCell ref="D13:F14"/>
    <mergeCell ref="G13:K14"/>
    <mergeCell ref="L13:Q13"/>
    <mergeCell ref="L14:N14"/>
    <mergeCell ref="O14:O15"/>
    <mergeCell ref="P14:Q14"/>
    <mergeCell ref="B2:C2"/>
    <mergeCell ref="D2:Q2"/>
    <mergeCell ref="B3:C5"/>
    <mergeCell ref="D3:F4"/>
    <mergeCell ref="G3:K4"/>
    <mergeCell ref="L3:Q3"/>
    <mergeCell ref="L4:N4"/>
    <mergeCell ref="O4:O5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Jose Luis Epiquien Rivera</cp:lastModifiedBy>
  <dcterms:created xsi:type="dcterms:W3CDTF">2025-08-11T22:38:16Z</dcterms:created>
  <dcterms:modified xsi:type="dcterms:W3CDTF">2025-08-11T22:39:10Z</dcterms:modified>
</cp:coreProperties>
</file>