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JOSE LUIS\2025\ERIF NACIONAL\actualizacion_2025\xls\"/>
    </mc:Choice>
  </mc:AlternateContent>
  <xr:revisionPtr revIDLastSave="0" documentId="13_ncr:1_{771DA122-CA45-41BA-BE8D-D14D296465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E_ERIF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H58" i="1"/>
  <c r="I58" i="1"/>
  <c r="C58" i="1"/>
  <c r="D28" i="1"/>
  <c r="E28" i="1"/>
  <c r="F28" i="1"/>
  <c r="G28" i="1"/>
  <c r="H28" i="1"/>
  <c r="I28" i="1"/>
  <c r="C28" i="1"/>
</calcChain>
</file>

<file path=xl/sharedStrings.xml><?xml version="1.0" encoding="utf-8"?>
<sst xmlns="http://schemas.openxmlformats.org/spreadsheetml/2006/main" count="76" uniqueCount="39">
  <si>
    <t>NIVEL DE RIESGO</t>
  </si>
  <si>
    <t>MUY ALTO</t>
  </si>
  <si>
    <t>DEPARTAMENTOS</t>
  </si>
  <si>
    <t>Patrimonio cultural</t>
  </si>
  <si>
    <t>Socioeconómico</t>
  </si>
  <si>
    <t>Población y vivienda</t>
  </si>
  <si>
    <t>Infraestructura</t>
  </si>
  <si>
    <t>Centros Poblados</t>
  </si>
  <si>
    <t>Población</t>
  </si>
  <si>
    <t>Vivienda</t>
  </si>
  <si>
    <t>Establec.de Salud</t>
  </si>
  <si>
    <t>Instituciones Educativas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</si>
  <si>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</si>
  <si>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</si>
  <si>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</si>
  <si>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</si>
  <si>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</si>
  <si>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</si>
  <si>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</si>
  <si>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</si>
  <si>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</si>
  <si>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</si>
  <si>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</si>
  <si>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</si>
  <si>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</si>
  <si>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</si>
  <si>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PASCO</t>
  </si>
  <si>
    <t>PUNO</t>
  </si>
  <si>
    <t>SAN MARTIN</t>
  </si>
  <si>
    <t>Totales</t>
  </si>
  <si>
    <t>ALTO</t>
  </si>
  <si>
    <t>MOQUEGUA</t>
  </si>
  <si>
    <t>PIURA</t>
  </si>
  <si>
    <t>TACNA</t>
  </si>
  <si>
    <t>UCAYALI</t>
  </si>
  <si>
    <t>Area agrícola
(ha)</t>
  </si>
  <si>
    <t>Monumentos arqueológicos Prehispánicos</t>
  </si>
  <si>
    <t>LORETO</t>
  </si>
  <si>
    <t>MADRE DE 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</si>
</sst>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_ ;\-#,##0.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Libre Caslon Text"/>
    </font>
    <font>
      <sz val="11"/>
      <color theme="1"/>
      <name val="Libre Caslon Text"/>
    </font>
    <font>
      <b/>
      <sz val="9"/>
      <color theme="1"/>
      <name val="Libre Caslon Text"/>
    </font>
    <font>
      <sz val="11.5"/>
      <color theme="1"/>
      <name val="Libre Caslon Text"/>
    </font>
    <font>
      <b/>
      <sz val="11.5"/>
      <color theme="1"/>
      <name val="Libre Caslon Text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5" fillId="0" borderId="1" xfId="1" applyNumberFormat="1" applyFont="1" applyFill="1" applyBorder="1" applyAlignment="1">
      <alignment horizontal="right" vertical="center"/>
    </xf>
    <xf numFmtId="49" fontId="5" fillId="4" borderId="1" xfId="1" applyNumberFormat="1" applyFont="1" applyFill="1" applyBorder="1" applyAlignment="1">
      <alignment horizontal="right" vertical="center"/>
    </xf>
    <xf numFmtId="164" fontId="5" fillId="4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/>
    </xf>
    <xf numFmtId="49" fontId="5" fillId="0" borderId="1" xfId="1" applyNumberFormat="1" applyFont="1" applyFill="1" applyBorder="1" applyAlignment="1">
      <alignment horizontal="right" vertical="center"/>
    </xf>
    <xf numFmtId="0" fontId="5" fillId="4" borderId="1" xfId="1" applyNumberFormat="1" applyFont="1" applyFill="1" applyBorder="1" applyAlignment="1">
      <alignment horizontal="right" vertical="center"/>
    </xf>
    <xf numFmtId="3" fontId="5" fillId="0" borderId="1" xfId="1" applyNumberFormat="1" applyFont="1" applyFill="1" applyBorder="1" applyAlignment="1">
      <alignment horizontal="right" vertical="center"/>
    </xf>
    <xf numFmtId="164" fontId="6" fillId="5" borderId="1" xfId="1" applyNumberFormat="1" applyFont="1" applyFill="1" applyBorder="1" applyAlignment="1">
      <alignment horizontal="right" vertical="center"/>
    </xf>
    <xf numFmtId="164" fontId="3" fillId="0" borderId="0" xfId="1" applyNumberFormat="1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/>
    <xf numFmtId="164" fontId="5" fillId="0" borderId="1" xfId="1" applyNumberFormat="1" applyFont="1" applyBorder="1" applyAlignment="1">
      <alignment horizontal="right" vertical="center"/>
    </xf>
    <xf numFmtId="0" fontId="5" fillId="0" borderId="1" xfId="1" applyNumberFormat="1" applyFont="1" applyBorder="1" applyAlignment="1">
      <alignment horizontal="right" vertical="center"/>
    </xf>
    <xf numFmtId="0" fontId="3" fillId="0" borderId="1" xfId="0" applyFont="1" applyFill="1" applyBorder="1"/>
    <xf numFmtId="49" fontId="5" fillId="0" borderId="1" xfId="1" applyNumberFormat="1" applyFont="1" applyBorder="1" applyAlignment="1">
      <alignment horizontal="right" vertical="center"/>
    </xf>
    <xf numFmtId="164" fontId="6" fillId="5" borderId="1" xfId="1" applyNumberFormat="1" applyFont="1" applyFill="1" applyBorder="1" applyAlignment="1">
      <alignment vertical="center"/>
    </xf>
    <xf numFmtId="165" fontId="6" fillId="5" borderId="1" xfId="1" applyNumberFormat="1" applyFont="1" applyFill="1" applyBorder="1" applyAlignment="1">
      <alignment vertic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topLeftCell="A3" zoomScale="85" zoomScaleNormal="85" workbookViewId="0">
      <selection activeCell="O10" sqref="O10"/>
    </sheetView>
  </sheetViews>
  <sheetFormatPr baseColWidth="10" defaultRowHeight="15" x14ac:dyDescent="0.25"/>
  <cols>
    <col min="1" max="1" width="11.5703125" style="4" bestFit="1" customWidth="1"/>
    <col min="2" max="2" width="22.5703125" style="4" customWidth="1"/>
    <col min="3" max="3" width="18.85546875" style="4" customWidth="1"/>
    <col min="4" max="4" width="11.5703125" style="4" bestFit="1" customWidth="1"/>
    <col min="5" max="5" width="12.85546875" style="4" bestFit="1" customWidth="1"/>
    <col min="6" max="6" width="11.85546875" style="4" bestFit="1" customWidth="1"/>
    <col min="7" max="7" width="16.42578125" style="4" customWidth="1"/>
    <col min="8" max="9" width="13.42578125" style="4" customWidth="1"/>
    <col min="10" max="11" width="11.42578125" style="4"/>
    <col min="12" max="12" width="16.5703125" style="4" bestFit="1" customWidth="1"/>
    <col min="13" max="13" width="20.85546875" style="4" bestFit="1" customWidth="1"/>
    <col min="14" max="14" width="18.5703125" style="4" bestFit="1" customWidth="1"/>
    <col min="15" max="15" width="17.42578125" style="4" bestFit="1" customWidth="1"/>
    <col min="16" max="16384" width="11.42578125" style="4"/>
  </cols>
  <sheetData>
    <row r="1" spans="1:10" ht="24" customHeight="1" x14ac:dyDescent="0.25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</row>
    <row r="2" spans="1:10" x14ac:dyDescent="0.25">
      <c r="A2" s="1" t="s">
        <v>2</v>
      </c>
      <c r="B2" s="1"/>
      <c r="C2" s="5" t="s">
        <v>3</v>
      </c>
      <c r="D2" s="6" t="s">
        <v>4</v>
      </c>
      <c r="E2" s="6"/>
      <c r="F2" s="6"/>
      <c r="G2" s="6"/>
      <c r="H2" s="6"/>
      <c r="I2" s="6"/>
    </row>
    <row r="3" spans="1:10" x14ac:dyDescent="0.25">
      <c r="A3" s="1"/>
      <c r="B3" s="1"/>
      <c r="C3" s="7" t="s">
        <v>36</v>
      </c>
      <c r="D3" s="6" t="s">
        <v>5</v>
      </c>
      <c r="E3" s="6"/>
      <c r="F3" s="6"/>
      <c r="G3" s="7" t="s">
        <v>35</v>
      </c>
      <c r="H3" s="8" t="s">
        <v>6</v>
      </c>
      <c r="I3" s="8"/>
    </row>
    <row r="4" spans="1:10" ht="24" x14ac:dyDescent="0.25">
      <c r="A4" s="1"/>
      <c r="B4" s="1"/>
      <c r="C4" s="9"/>
      <c r="D4" s="10" t="s">
        <v>7</v>
      </c>
      <c r="E4" s="5" t="s">
        <v>8</v>
      </c>
      <c r="F4" s="5" t="s">
        <v>9</v>
      </c>
      <c r="G4" s="9"/>
      <c r="H4" s="10" t="s">
        <v>10</v>
      </c>
      <c r="I4" s="10" t="s">
        <v>11</v>
      </c>
    </row>
    <row r="5" spans="1:10" x14ac:dyDescent="0.25">
      <c r="A5" s="11">
        <v>1</v>
      </c>
      <c r="B5" s="12" t="s">
        <v>12</v>
      </c>
      <c r="C5" s="13">
        <v>10</v>
      </c>
      <c r="D5" s="14">
        <v>195</v>
      </c>
      <c r="E5" s="15">
        <v>3296</v>
      </c>
      <c r="F5" s="14">
        <v>962</v>
      </c>
      <c r="G5" s="16">
        <v>6802.4350645381182</v>
      </c>
      <c r="H5" s="17">
        <v>11</v>
      </c>
      <c r="I5" s="18">
        <v>25</v>
      </c>
    </row>
    <row r="6" spans="1:10" x14ac:dyDescent="0.25">
      <c r="A6" s="11">
        <v>2</v>
      </c>
      <c r="B6" s="12" t="s">
        <v>13</v>
      </c>
      <c r="C6" s="17">
        <v>64</v>
      </c>
      <c r="D6" s="14">
        <v>750</v>
      </c>
      <c r="E6" s="15">
        <v>7047</v>
      </c>
      <c r="F6" s="15">
        <v>1858</v>
      </c>
      <c r="G6" s="16">
        <v>15481.134772372121</v>
      </c>
      <c r="H6" s="17">
        <v>3</v>
      </c>
      <c r="I6" s="14">
        <v>45</v>
      </c>
    </row>
    <row r="7" spans="1:10" x14ac:dyDescent="0.25">
      <c r="A7" s="11">
        <v>3</v>
      </c>
      <c r="B7" s="12" t="s">
        <v>14</v>
      </c>
      <c r="C7" s="17">
        <v>70</v>
      </c>
      <c r="D7" s="14">
        <v>1506</v>
      </c>
      <c r="E7" s="15">
        <v>42959</v>
      </c>
      <c r="F7" s="15">
        <v>14742</v>
      </c>
      <c r="G7" s="16">
        <v>105362.32750302042</v>
      </c>
      <c r="H7" s="17">
        <v>76</v>
      </c>
      <c r="I7" s="14">
        <v>443</v>
      </c>
    </row>
    <row r="8" spans="1:10" x14ac:dyDescent="0.25">
      <c r="A8" s="11">
        <v>4</v>
      </c>
      <c r="B8" s="12" t="s">
        <v>15</v>
      </c>
      <c r="C8" s="17">
        <v>72</v>
      </c>
      <c r="D8" s="14">
        <v>1047</v>
      </c>
      <c r="E8" s="15">
        <v>5877</v>
      </c>
      <c r="F8" s="15">
        <v>2062</v>
      </c>
      <c r="G8" s="19">
        <v>5357.3233436104611</v>
      </c>
      <c r="H8" s="17">
        <v>8</v>
      </c>
      <c r="I8" s="14">
        <v>53</v>
      </c>
    </row>
    <row r="9" spans="1:10" x14ac:dyDescent="0.25">
      <c r="A9" s="11">
        <v>5</v>
      </c>
      <c r="B9" s="12" t="s">
        <v>16</v>
      </c>
      <c r="C9" s="17">
        <v>110</v>
      </c>
      <c r="D9" s="14">
        <v>725</v>
      </c>
      <c r="E9" s="15">
        <v>9361</v>
      </c>
      <c r="F9" s="15">
        <v>3099</v>
      </c>
      <c r="G9" s="16">
        <v>23643.812073425917</v>
      </c>
      <c r="H9" s="17">
        <v>15</v>
      </c>
      <c r="I9" s="14">
        <v>132</v>
      </c>
    </row>
    <row r="10" spans="1:10" x14ac:dyDescent="0.25">
      <c r="A10" s="11">
        <v>6</v>
      </c>
      <c r="B10" s="12" t="s">
        <v>17</v>
      </c>
      <c r="C10" s="17">
        <v>185</v>
      </c>
      <c r="D10" s="14">
        <v>409</v>
      </c>
      <c r="E10" s="15">
        <v>36347</v>
      </c>
      <c r="F10" s="15">
        <v>10048</v>
      </c>
      <c r="G10" s="16">
        <v>89407.262749719564</v>
      </c>
      <c r="H10" s="17">
        <v>44</v>
      </c>
      <c r="I10" s="14">
        <v>308</v>
      </c>
    </row>
    <row r="11" spans="1:10" x14ac:dyDescent="0.25">
      <c r="A11" s="11">
        <v>7</v>
      </c>
      <c r="B11" s="12" t="s">
        <v>18</v>
      </c>
      <c r="C11" s="17">
        <v>127</v>
      </c>
      <c r="D11" s="15">
        <v>1855</v>
      </c>
      <c r="E11" s="15">
        <v>35382</v>
      </c>
      <c r="F11" s="15">
        <v>11252</v>
      </c>
      <c r="G11" s="16">
        <v>43538.746394064598</v>
      </c>
      <c r="H11" s="17">
        <v>9</v>
      </c>
      <c r="I11" s="14">
        <v>182</v>
      </c>
    </row>
    <row r="12" spans="1:10" x14ac:dyDescent="0.25">
      <c r="A12" s="11">
        <v>8</v>
      </c>
      <c r="B12" s="12" t="s">
        <v>19</v>
      </c>
      <c r="C12" s="17">
        <v>33</v>
      </c>
      <c r="D12" s="15">
        <v>1014</v>
      </c>
      <c r="E12" s="15">
        <v>22950</v>
      </c>
      <c r="F12" s="15">
        <v>7251</v>
      </c>
      <c r="G12" s="16">
        <v>45661.312526268353</v>
      </c>
      <c r="H12" s="17">
        <v>39</v>
      </c>
      <c r="I12" s="14">
        <v>241</v>
      </c>
    </row>
    <row r="13" spans="1:10" x14ac:dyDescent="0.25">
      <c r="A13" s="11">
        <v>9</v>
      </c>
      <c r="B13" s="12" t="s">
        <v>20</v>
      </c>
      <c r="C13" s="17">
        <v>210</v>
      </c>
      <c r="D13" s="15">
        <v>1806</v>
      </c>
      <c r="E13" s="15">
        <v>34755</v>
      </c>
      <c r="F13" s="15">
        <v>10226</v>
      </c>
      <c r="G13" s="16">
        <v>72311.095226122634</v>
      </c>
      <c r="H13" s="17">
        <v>35</v>
      </c>
      <c r="I13" s="14">
        <v>256</v>
      </c>
    </row>
    <row r="14" spans="1:10" x14ac:dyDescent="0.25">
      <c r="A14" s="11">
        <v>10</v>
      </c>
      <c r="B14" s="12" t="s">
        <v>21</v>
      </c>
      <c r="C14" s="17">
        <v>13</v>
      </c>
      <c r="D14" s="15">
        <v>67</v>
      </c>
      <c r="E14" s="15">
        <v>2477</v>
      </c>
      <c r="F14" s="15">
        <v>408</v>
      </c>
      <c r="G14" s="16">
        <v>1396.9137861089471</v>
      </c>
      <c r="H14" s="17">
        <v>4</v>
      </c>
      <c r="I14" s="14">
        <v>11</v>
      </c>
    </row>
    <row r="15" spans="1:10" x14ac:dyDescent="0.25">
      <c r="A15" s="11">
        <v>11</v>
      </c>
      <c r="B15" s="12" t="s">
        <v>22</v>
      </c>
      <c r="C15" s="17">
        <v>29</v>
      </c>
      <c r="D15" s="15">
        <v>750</v>
      </c>
      <c r="E15" s="15">
        <v>20483</v>
      </c>
      <c r="F15" s="15">
        <v>5881</v>
      </c>
      <c r="G15" s="16">
        <v>41234.545466202188</v>
      </c>
      <c r="H15" s="17">
        <v>32</v>
      </c>
      <c r="I15" s="14">
        <v>160</v>
      </c>
    </row>
    <row r="16" spans="1:10" x14ac:dyDescent="0.25">
      <c r="A16" s="11">
        <v>12</v>
      </c>
      <c r="B16" s="12" t="s">
        <v>23</v>
      </c>
      <c r="C16" s="17">
        <v>154</v>
      </c>
      <c r="D16" s="15">
        <v>798</v>
      </c>
      <c r="E16" s="15">
        <v>63177</v>
      </c>
      <c r="F16" s="15">
        <v>14882</v>
      </c>
      <c r="G16" s="16">
        <v>97602.076572603939</v>
      </c>
      <c r="H16" s="17">
        <v>30</v>
      </c>
      <c r="I16" s="14">
        <v>308</v>
      </c>
    </row>
    <row r="17" spans="1:10" x14ac:dyDescent="0.25">
      <c r="A17" s="11">
        <v>13</v>
      </c>
      <c r="B17" s="12" t="s">
        <v>24</v>
      </c>
      <c r="C17" s="17">
        <v>2</v>
      </c>
      <c r="D17" s="15">
        <v>52</v>
      </c>
      <c r="E17" s="15">
        <v>3953</v>
      </c>
      <c r="F17" s="15">
        <v>942</v>
      </c>
      <c r="G17" s="19">
        <v>4307.0915996385502</v>
      </c>
      <c r="H17" s="17">
        <v>3</v>
      </c>
      <c r="I17" s="14">
        <v>18</v>
      </c>
    </row>
    <row r="18" spans="1:10" x14ac:dyDescent="0.25">
      <c r="A18" s="11">
        <v>14</v>
      </c>
      <c r="B18" s="12" t="s">
        <v>25</v>
      </c>
      <c r="C18" s="17">
        <v>48</v>
      </c>
      <c r="D18" s="15">
        <v>794</v>
      </c>
      <c r="E18" s="15">
        <v>6425</v>
      </c>
      <c r="F18" s="15">
        <v>1435</v>
      </c>
      <c r="G18" s="16">
        <v>1600.5123444567676</v>
      </c>
      <c r="H18" s="17">
        <v>7</v>
      </c>
      <c r="I18" s="14">
        <v>16</v>
      </c>
    </row>
    <row r="19" spans="1:10" x14ac:dyDescent="0.25">
      <c r="A19" s="11">
        <v>15</v>
      </c>
      <c r="B19" s="12" t="s">
        <v>37</v>
      </c>
      <c r="C19" s="13">
        <v>16</v>
      </c>
      <c r="D19" s="18">
        <v>590</v>
      </c>
      <c r="E19" s="18">
        <v>85703</v>
      </c>
      <c r="F19" s="18">
        <v>19191</v>
      </c>
      <c r="G19" s="16">
        <v>349320.82605174504</v>
      </c>
      <c r="H19" s="13">
        <v>136</v>
      </c>
      <c r="I19" s="14">
        <v>963</v>
      </c>
    </row>
    <row r="20" spans="1:10" x14ac:dyDescent="0.25">
      <c r="A20" s="11">
        <v>16</v>
      </c>
      <c r="B20" s="12" t="s">
        <v>38</v>
      </c>
      <c r="C20" s="13">
        <v>3</v>
      </c>
      <c r="D20" s="18">
        <v>129</v>
      </c>
      <c r="E20" s="18">
        <v>4804</v>
      </c>
      <c r="F20" s="18">
        <v>1510</v>
      </c>
      <c r="G20" s="16">
        <v>85258.036835670006</v>
      </c>
      <c r="H20" s="13">
        <v>32</v>
      </c>
      <c r="I20" s="14">
        <v>81</v>
      </c>
    </row>
    <row r="21" spans="1:10" x14ac:dyDescent="0.25">
      <c r="A21" s="11">
        <v>17</v>
      </c>
      <c r="B21" s="12" t="s">
        <v>31</v>
      </c>
      <c r="C21" s="13">
        <v>19</v>
      </c>
      <c r="D21" s="14">
        <v>43</v>
      </c>
      <c r="E21" s="14">
        <v>1293</v>
      </c>
      <c r="F21" s="14">
        <v>563</v>
      </c>
      <c r="G21" s="16">
        <v>600.12943291090392</v>
      </c>
      <c r="H21" s="17">
        <v>2</v>
      </c>
      <c r="I21" s="14">
        <v>9</v>
      </c>
    </row>
    <row r="22" spans="1:10" x14ac:dyDescent="0.25">
      <c r="A22" s="11">
        <v>18</v>
      </c>
      <c r="B22" s="12" t="s">
        <v>26</v>
      </c>
      <c r="C22" s="13">
        <v>92</v>
      </c>
      <c r="D22" s="14">
        <v>1303</v>
      </c>
      <c r="E22" s="14">
        <v>57403</v>
      </c>
      <c r="F22" s="14">
        <v>13680</v>
      </c>
      <c r="G22" s="16">
        <v>36583.268461005304</v>
      </c>
      <c r="H22" s="17">
        <v>94</v>
      </c>
      <c r="I22" s="14">
        <v>363</v>
      </c>
    </row>
    <row r="23" spans="1:10" x14ac:dyDescent="0.25">
      <c r="A23" s="11">
        <v>19</v>
      </c>
      <c r="B23" s="12" t="s">
        <v>32</v>
      </c>
      <c r="C23" s="13">
        <v>10</v>
      </c>
      <c r="D23" s="14">
        <v>48</v>
      </c>
      <c r="E23" s="14">
        <v>6550</v>
      </c>
      <c r="F23" s="14">
        <v>1655</v>
      </c>
      <c r="G23" s="16">
        <v>4759.7511669329797</v>
      </c>
      <c r="H23" s="17">
        <v>7</v>
      </c>
      <c r="I23" s="14">
        <v>37</v>
      </c>
    </row>
    <row r="24" spans="1:10" x14ac:dyDescent="0.25">
      <c r="A24" s="11">
        <v>20</v>
      </c>
      <c r="B24" s="12" t="s">
        <v>27</v>
      </c>
      <c r="C24" s="13">
        <v>181</v>
      </c>
      <c r="D24" s="14">
        <v>3568</v>
      </c>
      <c r="E24" s="14">
        <v>147238</v>
      </c>
      <c r="F24" s="14">
        <v>57440</v>
      </c>
      <c r="G24" s="16">
        <v>239253.76818607797</v>
      </c>
      <c r="H24" s="17">
        <v>93</v>
      </c>
      <c r="I24" s="14">
        <v>921</v>
      </c>
    </row>
    <row r="25" spans="1:10" x14ac:dyDescent="0.25">
      <c r="A25" s="11">
        <v>21</v>
      </c>
      <c r="B25" s="12" t="s">
        <v>28</v>
      </c>
      <c r="C25" s="13">
        <v>5</v>
      </c>
      <c r="D25" s="18">
        <v>224</v>
      </c>
      <c r="E25" s="18">
        <v>23912</v>
      </c>
      <c r="F25" s="18">
        <v>6367</v>
      </c>
      <c r="G25" s="16">
        <v>175315.06035906967</v>
      </c>
      <c r="H25" s="13">
        <v>16</v>
      </c>
      <c r="I25" s="18">
        <v>103</v>
      </c>
    </row>
    <row r="26" spans="1:10" x14ac:dyDescent="0.25">
      <c r="A26" s="11">
        <v>22</v>
      </c>
      <c r="B26" s="12" t="s">
        <v>33</v>
      </c>
      <c r="C26" s="13">
        <v>0</v>
      </c>
      <c r="D26" s="18">
        <v>0</v>
      </c>
      <c r="E26" s="18">
        <v>0</v>
      </c>
      <c r="F26" s="18">
        <v>0</v>
      </c>
      <c r="G26" s="16">
        <v>0</v>
      </c>
      <c r="H26" s="13">
        <v>0</v>
      </c>
      <c r="I26" s="18">
        <v>0</v>
      </c>
    </row>
    <row r="27" spans="1:10" x14ac:dyDescent="0.25">
      <c r="A27" s="11">
        <v>23</v>
      </c>
      <c r="B27" s="12" t="s">
        <v>34</v>
      </c>
      <c r="C27" s="13">
        <v>0</v>
      </c>
      <c r="D27" s="14">
        <v>0</v>
      </c>
      <c r="E27" s="14">
        <v>0</v>
      </c>
      <c r="F27" s="14">
        <v>0</v>
      </c>
      <c r="G27" s="16">
        <v>7.5240000000000001E-2</v>
      </c>
      <c r="H27" s="17">
        <v>0</v>
      </c>
      <c r="I27" s="14">
        <v>0</v>
      </c>
    </row>
    <row r="28" spans="1:10" x14ac:dyDescent="0.25">
      <c r="A28" s="1" t="s">
        <v>29</v>
      </c>
      <c r="B28" s="1"/>
      <c r="C28" s="20">
        <f t="shared" ref="C28:I28" si="0">SUM(C5:C27)</f>
        <v>1453</v>
      </c>
      <c r="D28" s="20">
        <f t="shared" si="0"/>
        <v>17673</v>
      </c>
      <c r="E28" s="20">
        <f t="shared" si="0"/>
        <v>621392</v>
      </c>
      <c r="F28" s="20">
        <f t="shared" si="0"/>
        <v>185454</v>
      </c>
      <c r="G28" s="29">
        <f t="shared" si="0"/>
        <v>1444797.5051555645</v>
      </c>
      <c r="H28" s="20">
        <f t="shared" si="0"/>
        <v>696</v>
      </c>
      <c r="I28" s="20">
        <f t="shared" si="0"/>
        <v>4675</v>
      </c>
    </row>
    <row r="29" spans="1:10" x14ac:dyDescent="0.25">
      <c r="C29" s="21"/>
      <c r="D29" s="21"/>
      <c r="E29" s="21"/>
      <c r="F29" s="21"/>
      <c r="G29" s="21"/>
      <c r="H29" s="21"/>
      <c r="I29" s="21"/>
    </row>
    <row r="31" spans="1:10" ht="24" customHeight="1" x14ac:dyDescent="0.25">
      <c r="A31" s="1" t="s">
        <v>0</v>
      </c>
      <c r="B31" s="1"/>
      <c r="C31" s="22" t="s">
        <v>30</v>
      </c>
      <c r="D31" s="22"/>
      <c r="E31" s="22"/>
      <c r="F31" s="22"/>
      <c r="G31" s="22"/>
      <c r="H31" s="22"/>
      <c r="I31" s="22"/>
      <c r="J31" s="3"/>
    </row>
    <row r="32" spans="1:10" x14ac:dyDescent="0.25">
      <c r="A32" s="1" t="s">
        <v>2</v>
      </c>
      <c r="B32" s="1"/>
      <c r="C32" s="5" t="s">
        <v>3</v>
      </c>
      <c r="D32" s="6" t="s">
        <v>4</v>
      </c>
      <c r="E32" s="6"/>
      <c r="F32" s="6"/>
      <c r="G32" s="6"/>
      <c r="H32" s="6"/>
      <c r="I32" s="6"/>
      <c r="J32" s="21"/>
    </row>
    <row r="33" spans="1:10" ht="15" customHeight="1" x14ac:dyDescent="0.25">
      <c r="A33" s="1"/>
      <c r="B33" s="1"/>
      <c r="C33" s="7" t="s">
        <v>36</v>
      </c>
      <c r="D33" s="6" t="s">
        <v>5</v>
      </c>
      <c r="E33" s="6"/>
      <c r="F33" s="6"/>
      <c r="G33" s="7" t="s">
        <v>35</v>
      </c>
      <c r="H33" s="8" t="s">
        <v>6</v>
      </c>
      <c r="I33" s="8"/>
      <c r="J33" s="21"/>
    </row>
    <row r="34" spans="1:10" ht="24" customHeight="1" x14ac:dyDescent="0.25">
      <c r="A34" s="1"/>
      <c r="B34" s="1"/>
      <c r="C34" s="9"/>
      <c r="D34" s="10" t="s">
        <v>7</v>
      </c>
      <c r="E34" s="5" t="s">
        <v>8</v>
      </c>
      <c r="F34" s="5" t="s">
        <v>9</v>
      </c>
      <c r="G34" s="9"/>
      <c r="H34" s="10" t="s">
        <v>10</v>
      </c>
      <c r="I34" s="10" t="s">
        <v>11</v>
      </c>
    </row>
    <row r="35" spans="1:10" x14ac:dyDescent="0.25">
      <c r="A35" s="11">
        <v>1</v>
      </c>
      <c r="B35" s="23" t="s">
        <v>12</v>
      </c>
      <c r="C35" s="13">
        <v>36</v>
      </c>
      <c r="D35" s="24">
        <v>875</v>
      </c>
      <c r="E35" s="24">
        <v>22170</v>
      </c>
      <c r="F35" s="24">
        <v>6794</v>
      </c>
      <c r="G35" s="16">
        <v>81296.476519417862</v>
      </c>
      <c r="H35" s="13">
        <v>53</v>
      </c>
      <c r="I35" s="25">
        <v>187</v>
      </c>
    </row>
    <row r="36" spans="1:10" x14ac:dyDescent="0.25">
      <c r="A36" s="11">
        <v>2</v>
      </c>
      <c r="B36" s="26" t="s">
        <v>13</v>
      </c>
      <c r="C36" s="17">
        <v>119</v>
      </c>
      <c r="D36" s="24">
        <v>1361</v>
      </c>
      <c r="E36" s="24">
        <v>37774</v>
      </c>
      <c r="F36" s="24">
        <v>11115</v>
      </c>
      <c r="G36" s="16">
        <v>66039.712248071024</v>
      </c>
      <c r="H36" s="17">
        <v>36</v>
      </c>
      <c r="I36" s="27">
        <v>265</v>
      </c>
    </row>
    <row r="37" spans="1:10" x14ac:dyDescent="0.25">
      <c r="A37" s="11">
        <v>3</v>
      </c>
      <c r="B37" s="26" t="s">
        <v>14</v>
      </c>
      <c r="C37" s="17">
        <v>23</v>
      </c>
      <c r="D37" s="24">
        <v>670</v>
      </c>
      <c r="E37" s="24">
        <v>12340</v>
      </c>
      <c r="F37" s="24">
        <v>3778</v>
      </c>
      <c r="G37" s="16">
        <v>25284.27194265282</v>
      </c>
      <c r="H37" s="17">
        <v>34</v>
      </c>
      <c r="I37" s="27">
        <v>143</v>
      </c>
    </row>
    <row r="38" spans="1:10" x14ac:dyDescent="0.25">
      <c r="A38" s="11">
        <v>4</v>
      </c>
      <c r="B38" s="26" t="s">
        <v>15</v>
      </c>
      <c r="C38" s="17">
        <v>104</v>
      </c>
      <c r="D38" s="24">
        <v>788</v>
      </c>
      <c r="E38" s="24">
        <v>6687</v>
      </c>
      <c r="F38" s="24">
        <v>2599</v>
      </c>
      <c r="G38" s="16">
        <v>5663.8223665380783</v>
      </c>
      <c r="H38" s="17">
        <v>9</v>
      </c>
      <c r="I38" s="27">
        <v>64</v>
      </c>
    </row>
    <row r="39" spans="1:10" x14ac:dyDescent="0.25">
      <c r="A39" s="11">
        <v>5</v>
      </c>
      <c r="B39" s="26" t="s">
        <v>16</v>
      </c>
      <c r="C39" s="17">
        <v>19</v>
      </c>
      <c r="D39" s="24">
        <v>412</v>
      </c>
      <c r="E39" s="24">
        <v>1048</v>
      </c>
      <c r="F39" s="24">
        <v>401</v>
      </c>
      <c r="G39" s="16">
        <v>3850.5181676847942</v>
      </c>
      <c r="H39" s="17">
        <v>4</v>
      </c>
      <c r="I39" s="27">
        <v>29</v>
      </c>
    </row>
    <row r="40" spans="1:10" x14ac:dyDescent="0.25">
      <c r="A40" s="11">
        <v>6</v>
      </c>
      <c r="B40" s="26" t="s">
        <v>17</v>
      </c>
      <c r="C40" s="17">
        <v>63</v>
      </c>
      <c r="D40" s="24">
        <v>1246</v>
      </c>
      <c r="E40" s="24">
        <v>113409</v>
      </c>
      <c r="F40" s="24">
        <v>33901</v>
      </c>
      <c r="G40" s="16">
        <v>154875.58515709103</v>
      </c>
      <c r="H40" s="17">
        <v>86</v>
      </c>
      <c r="I40" s="27">
        <v>904</v>
      </c>
    </row>
    <row r="41" spans="1:10" x14ac:dyDescent="0.25">
      <c r="A41" s="11">
        <v>7</v>
      </c>
      <c r="B41" s="26" t="s">
        <v>18</v>
      </c>
      <c r="C41" s="17">
        <v>41</v>
      </c>
      <c r="D41" s="24">
        <v>397</v>
      </c>
      <c r="E41" s="24">
        <v>6681</v>
      </c>
      <c r="F41" s="24">
        <v>2146</v>
      </c>
      <c r="G41" s="16">
        <v>6984.6205173275484</v>
      </c>
      <c r="H41" s="17">
        <v>15</v>
      </c>
      <c r="I41" s="27">
        <v>48</v>
      </c>
    </row>
    <row r="42" spans="1:10" x14ac:dyDescent="0.25">
      <c r="A42" s="11">
        <v>8</v>
      </c>
      <c r="B42" s="26" t="s">
        <v>19</v>
      </c>
      <c r="C42" s="17">
        <v>26</v>
      </c>
      <c r="D42" s="24">
        <v>1176</v>
      </c>
      <c r="E42" s="24">
        <v>23525</v>
      </c>
      <c r="F42" s="24">
        <v>6940</v>
      </c>
      <c r="G42" s="16">
        <v>30243.959697616105</v>
      </c>
      <c r="H42" s="17">
        <v>44</v>
      </c>
      <c r="I42" s="27">
        <v>206</v>
      </c>
    </row>
    <row r="43" spans="1:10" x14ac:dyDescent="0.25">
      <c r="A43" s="11">
        <v>9</v>
      </c>
      <c r="B43" s="26" t="s">
        <v>20</v>
      </c>
      <c r="C43" s="17">
        <v>40</v>
      </c>
      <c r="D43" s="24">
        <v>502</v>
      </c>
      <c r="E43" s="24">
        <v>18530</v>
      </c>
      <c r="F43" s="24">
        <v>5205</v>
      </c>
      <c r="G43" s="16">
        <v>40441.938144064588</v>
      </c>
      <c r="H43" s="17">
        <v>13</v>
      </c>
      <c r="I43" s="27">
        <v>148</v>
      </c>
    </row>
    <row r="44" spans="1:10" x14ac:dyDescent="0.25">
      <c r="A44" s="11">
        <v>10</v>
      </c>
      <c r="B44" s="26" t="s">
        <v>21</v>
      </c>
      <c r="C44" s="17">
        <v>10</v>
      </c>
      <c r="D44" s="27">
        <v>60</v>
      </c>
      <c r="E44" s="24">
        <v>515</v>
      </c>
      <c r="F44" s="24">
        <v>248</v>
      </c>
      <c r="G44" s="16">
        <v>463.78662376856596</v>
      </c>
      <c r="H44" s="17">
        <v>1</v>
      </c>
      <c r="I44" s="27">
        <v>11</v>
      </c>
    </row>
    <row r="45" spans="1:10" x14ac:dyDescent="0.25">
      <c r="A45" s="11">
        <v>11</v>
      </c>
      <c r="B45" s="26" t="s">
        <v>22</v>
      </c>
      <c r="C45" s="17">
        <v>41</v>
      </c>
      <c r="D45" s="27">
        <v>890</v>
      </c>
      <c r="E45" s="24">
        <v>10500</v>
      </c>
      <c r="F45" s="24">
        <v>3149</v>
      </c>
      <c r="G45" s="16">
        <v>21043.72115101678</v>
      </c>
      <c r="H45" s="17">
        <v>19</v>
      </c>
      <c r="I45" s="27">
        <v>81</v>
      </c>
    </row>
    <row r="46" spans="1:10" x14ac:dyDescent="0.25">
      <c r="A46" s="11">
        <v>12</v>
      </c>
      <c r="B46" s="26" t="s">
        <v>23</v>
      </c>
      <c r="C46" s="17">
        <v>172</v>
      </c>
      <c r="D46" s="27">
        <v>341</v>
      </c>
      <c r="E46" s="24">
        <v>39334</v>
      </c>
      <c r="F46" s="24">
        <v>10531</v>
      </c>
      <c r="G46" s="16">
        <v>29954.829437507651</v>
      </c>
      <c r="H46" s="17">
        <v>21</v>
      </c>
      <c r="I46" s="27">
        <v>193</v>
      </c>
    </row>
    <row r="47" spans="1:10" x14ac:dyDescent="0.25">
      <c r="A47" s="11">
        <v>13</v>
      </c>
      <c r="B47" s="26" t="s">
        <v>24</v>
      </c>
      <c r="C47" s="17">
        <v>29</v>
      </c>
      <c r="D47" s="27">
        <v>126</v>
      </c>
      <c r="E47" s="24">
        <v>20097</v>
      </c>
      <c r="F47" s="24">
        <v>5466</v>
      </c>
      <c r="G47" s="16">
        <v>16655.704705447588</v>
      </c>
      <c r="H47" s="17">
        <v>8</v>
      </c>
      <c r="I47" s="27">
        <v>96</v>
      </c>
    </row>
    <row r="48" spans="1:10" x14ac:dyDescent="0.25">
      <c r="A48" s="11">
        <v>14</v>
      </c>
      <c r="B48" s="26" t="s">
        <v>25</v>
      </c>
      <c r="C48" s="17">
        <v>142</v>
      </c>
      <c r="D48" s="27">
        <v>1249</v>
      </c>
      <c r="E48" s="24">
        <v>23344</v>
      </c>
      <c r="F48" s="24">
        <v>7338</v>
      </c>
      <c r="G48" s="16">
        <v>27546.702356104604</v>
      </c>
      <c r="H48" s="17">
        <v>40</v>
      </c>
      <c r="I48" s="27">
        <v>175</v>
      </c>
    </row>
    <row r="49" spans="1:9" x14ac:dyDescent="0.25">
      <c r="A49" s="11">
        <v>15</v>
      </c>
      <c r="B49" s="26" t="s">
        <v>37</v>
      </c>
      <c r="C49" s="17">
        <v>6</v>
      </c>
      <c r="D49" s="27">
        <v>1118</v>
      </c>
      <c r="E49" s="27">
        <v>664163</v>
      </c>
      <c r="F49" s="27">
        <v>142395</v>
      </c>
      <c r="G49" s="16">
        <v>232019.70230427591</v>
      </c>
      <c r="H49" s="17">
        <v>425</v>
      </c>
      <c r="I49" s="27">
        <v>1972</v>
      </c>
    </row>
    <row r="50" spans="1:9" x14ac:dyDescent="0.25">
      <c r="A50" s="11">
        <v>16</v>
      </c>
      <c r="B50" s="26" t="s">
        <v>38</v>
      </c>
      <c r="C50" s="17">
        <v>0</v>
      </c>
      <c r="D50" s="27">
        <v>52</v>
      </c>
      <c r="E50" s="27">
        <v>11860</v>
      </c>
      <c r="F50" s="27">
        <v>3242</v>
      </c>
      <c r="G50" s="16">
        <v>2168.8257241526994</v>
      </c>
      <c r="H50" s="17">
        <v>17</v>
      </c>
      <c r="I50" s="27">
        <v>65</v>
      </c>
    </row>
    <row r="51" spans="1:9" x14ac:dyDescent="0.25">
      <c r="A51" s="11">
        <v>17</v>
      </c>
      <c r="B51" s="26" t="s">
        <v>31</v>
      </c>
      <c r="C51" s="17">
        <v>32</v>
      </c>
      <c r="D51" s="27">
        <v>101</v>
      </c>
      <c r="E51" s="24">
        <v>873</v>
      </c>
      <c r="F51" s="24">
        <v>453</v>
      </c>
      <c r="G51" s="16">
        <v>964.34674110611707</v>
      </c>
      <c r="H51" s="17">
        <v>1</v>
      </c>
      <c r="I51" s="27">
        <v>8</v>
      </c>
    </row>
    <row r="52" spans="1:9" x14ac:dyDescent="0.25">
      <c r="A52" s="11">
        <v>18</v>
      </c>
      <c r="B52" s="26" t="s">
        <v>26</v>
      </c>
      <c r="C52" s="17">
        <v>1</v>
      </c>
      <c r="D52" s="27">
        <v>840</v>
      </c>
      <c r="E52" s="24">
        <v>43031</v>
      </c>
      <c r="F52" s="24">
        <v>11673</v>
      </c>
      <c r="G52" s="16">
        <v>124971.30275446328</v>
      </c>
      <c r="H52" s="17">
        <v>93</v>
      </c>
      <c r="I52" s="27">
        <v>455</v>
      </c>
    </row>
    <row r="53" spans="1:9" x14ac:dyDescent="0.25">
      <c r="A53" s="11">
        <v>19</v>
      </c>
      <c r="B53" s="26" t="s">
        <v>32</v>
      </c>
      <c r="C53" s="17">
        <v>9</v>
      </c>
      <c r="D53" s="27">
        <v>202</v>
      </c>
      <c r="E53" s="24">
        <v>36193</v>
      </c>
      <c r="F53" s="24">
        <v>9448</v>
      </c>
      <c r="G53" s="16">
        <v>9856.559554071473</v>
      </c>
      <c r="H53" s="17">
        <v>18</v>
      </c>
      <c r="I53" s="27">
        <v>184</v>
      </c>
    </row>
    <row r="54" spans="1:9" x14ac:dyDescent="0.25">
      <c r="A54" s="11">
        <v>20</v>
      </c>
      <c r="B54" s="26" t="s">
        <v>27</v>
      </c>
      <c r="C54" s="17">
        <v>29</v>
      </c>
      <c r="D54" s="27">
        <v>1372</v>
      </c>
      <c r="E54" s="24">
        <v>30623</v>
      </c>
      <c r="F54" s="24">
        <v>12271</v>
      </c>
      <c r="G54" s="16">
        <v>19545.315358124641</v>
      </c>
      <c r="H54" s="17">
        <v>35</v>
      </c>
      <c r="I54" s="27">
        <v>233</v>
      </c>
    </row>
    <row r="55" spans="1:9" x14ac:dyDescent="0.25">
      <c r="A55" s="11">
        <v>21</v>
      </c>
      <c r="B55" s="26" t="s">
        <v>28</v>
      </c>
      <c r="C55" s="13">
        <v>7</v>
      </c>
      <c r="D55" s="27">
        <v>672</v>
      </c>
      <c r="E55" s="24">
        <v>89675</v>
      </c>
      <c r="F55" s="24">
        <v>23266</v>
      </c>
      <c r="G55" s="16">
        <v>451846.22892396565</v>
      </c>
      <c r="H55" s="13">
        <v>88</v>
      </c>
      <c r="I55" s="25">
        <v>477</v>
      </c>
    </row>
    <row r="56" spans="1:9" x14ac:dyDescent="0.25">
      <c r="A56" s="11">
        <v>22</v>
      </c>
      <c r="B56" s="26" t="s">
        <v>33</v>
      </c>
      <c r="C56" s="13">
        <v>0</v>
      </c>
      <c r="D56" s="27">
        <v>6</v>
      </c>
      <c r="E56" s="24">
        <v>31</v>
      </c>
      <c r="F56" s="24">
        <v>14</v>
      </c>
      <c r="G56" s="16">
        <v>68.612307810510003</v>
      </c>
      <c r="H56" s="17">
        <v>1</v>
      </c>
      <c r="I56" s="27">
        <v>3</v>
      </c>
    </row>
    <row r="57" spans="1:9" x14ac:dyDescent="0.25">
      <c r="A57" s="11">
        <v>23</v>
      </c>
      <c r="B57" s="26" t="s">
        <v>34</v>
      </c>
      <c r="C57" s="13">
        <v>0</v>
      </c>
      <c r="D57" s="27">
        <v>166</v>
      </c>
      <c r="E57" s="24">
        <v>31111</v>
      </c>
      <c r="F57" s="24">
        <v>7436</v>
      </c>
      <c r="G57" s="16">
        <v>101556.18406797889</v>
      </c>
      <c r="H57" s="13">
        <v>47</v>
      </c>
      <c r="I57" s="25">
        <v>224</v>
      </c>
    </row>
    <row r="58" spans="1:9" x14ac:dyDescent="0.25">
      <c r="A58" s="1" t="s">
        <v>29</v>
      </c>
      <c r="B58" s="1"/>
      <c r="C58" s="28">
        <f>SUM(C35:C57)</f>
        <v>949</v>
      </c>
      <c r="D58" s="28">
        <f t="shared" ref="D58:I58" si="1">SUM(D35:D57)</f>
        <v>14622</v>
      </c>
      <c r="E58" s="28">
        <f t="shared" si="1"/>
        <v>1243514</v>
      </c>
      <c r="F58" s="28">
        <f t="shared" si="1"/>
        <v>309809</v>
      </c>
      <c r="G58" s="29">
        <f t="shared" si="1"/>
        <v>1453342.7267702585</v>
      </c>
      <c r="H58" s="28">
        <f t="shared" si="1"/>
        <v>1108</v>
      </c>
      <c r="I58" s="28">
        <f t="shared" si="1"/>
        <v>6171</v>
      </c>
    </row>
  </sheetData>
  <mergeCells count="18">
    <mergeCell ref="A28:B28"/>
    <mergeCell ref="A58:B58"/>
    <mergeCell ref="A1:B1"/>
    <mergeCell ref="A2:B4"/>
    <mergeCell ref="A31:B31"/>
    <mergeCell ref="A32:B34"/>
    <mergeCell ref="C1:I1"/>
    <mergeCell ref="C31:I31"/>
    <mergeCell ref="G3:G4"/>
    <mergeCell ref="G33:G34"/>
    <mergeCell ref="D2:I2"/>
    <mergeCell ref="D32:I32"/>
    <mergeCell ref="C33:C34"/>
    <mergeCell ref="D3:F3"/>
    <mergeCell ref="H3:I3"/>
    <mergeCell ref="D33:F33"/>
    <mergeCell ref="H33:I33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EE_ERIF_2025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Luis Epiquien Rivera</cp:lastModifiedBy>
  <dcterms:created xsi:type="dcterms:W3CDTF">2020-12-22T04:15:03Z</dcterms:created>
  <dcterms:modified xsi:type="dcterms:W3CDTF">2025-08-04T23:04:44Z</dcterms:modified>
</cp:coreProperties>
</file>