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_Estudios_Riesgo\ERSequias_Ayacucho\ER_Sequias_Apurimac\"/>
    </mc:Choice>
  </mc:AlternateContent>
  <xr:revisionPtr revIDLastSave="0" documentId="13_ncr:1_{171AA0DD-4B58-439F-A733-5C262509FE08}" xr6:coauthVersionLast="47" xr6:coauthVersionMax="47" xr10:uidLastSave="{00000000-0000-0000-0000-000000000000}"/>
  <bookViews>
    <workbookView xWindow="10695" yWindow="3870" windowWidth="21045" windowHeight="15840" xr2:uid="{00000000-000D-0000-FFFF-FFFF00000000}"/>
  </bookViews>
  <sheets>
    <sheet name="ER_Sequia_Moederada" sheetId="1" r:id="rId1"/>
    <sheet name="Resumen_ER_SeqMod" sheetId="3" r:id="rId2"/>
  </sheets>
  <definedNames>
    <definedName name="_xlnm._FilterDatabase" localSheetId="0" hidden="1">ER_Sequia_Moederada!$A$1:$AR$125</definedName>
    <definedName name="_xlnm.Database">ER_Sequia_Moederada!$B$1:$AI$1346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1" i="3" l="1"/>
  <c r="O22" i="3"/>
  <c r="O23" i="3"/>
  <c r="O24" i="3"/>
  <c r="O42" i="3"/>
  <c r="O43" i="3"/>
  <c r="O44" i="3"/>
  <c r="O45" i="3"/>
  <c r="O61" i="3"/>
  <c r="O62" i="3"/>
  <c r="O63" i="3"/>
  <c r="O64" i="3"/>
  <c r="O66" i="3"/>
</calcChain>
</file>

<file path=xl/sharedStrings.xml><?xml version="1.0" encoding="utf-8"?>
<sst xmlns="http://schemas.openxmlformats.org/spreadsheetml/2006/main" count="1048" uniqueCount="329">
  <si>
    <t>Bajo</t>
  </si>
  <si>
    <t>Alto</t>
  </si>
  <si>
    <t>Medio</t>
  </si>
  <si>
    <t>Muy alto</t>
  </si>
  <si>
    <t>LAMPA</t>
  </si>
  <si>
    <t>SANTA LUCIA</t>
  </si>
  <si>
    <t>LA MAR</t>
  </si>
  <si>
    <t>ANCO</t>
  </si>
  <si>
    <t>050502</t>
  </si>
  <si>
    <t>AYACUCHO</t>
  </si>
  <si>
    <t>CHUNGUI</t>
  </si>
  <si>
    <t>050505</t>
  </si>
  <si>
    <t>PARINACOCHAS</t>
  </si>
  <si>
    <t>PUYUSCA</t>
  </si>
  <si>
    <t>050706</t>
  </si>
  <si>
    <t>SANTA ROSA</t>
  </si>
  <si>
    <t>LUCANAS</t>
  </si>
  <si>
    <t>SAN PEDRO</t>
  </si>
  <si>
    <t>050617</t>
  </si>
  <si>
    <t>VICTOR FAJARDO</t>
  </si>
  <si>
    <t>VILCANCHOS</t>
  </si>
  <si>
    <t>051012</t>
  </si>
  <si>
    <t>SANCOS</t>
  </si>
  <si>
    <t>050619</t>
  </si>
  <si>
    <t>050605</t>
  </si>
  <si>
    <t>CORACORA</t>
  </si>
  <si>
    <t>050701</t>
  </si>
  <si>
    <t>SUCRE</t>
  </si>
  <si>
    <t>SORAS</t>
  </si>
  <si>
    <t>050911</t>
  </si>
  <si>
    <t>050612</t>
  </si>
  <si>
    <t>CANGALLO</t>
  </si>
  <si>
    <t>CHUSCHI</t>
  </si>
  <si>
    <t>050202</t>
  </si>
  <si>
    <t>LEONCIO PRADO</t>
  </si>
  <si>
    <t>SAN MIGUEL</t>
  </si>
  <si>
    <t>NINABAMBA</t>
  </si>
  <si>
    <t>SAN CRISTOBAL</t>
  </si>
  <si>
    <t>CABANA</t>
  </si>
  <si>
    <t>OCROS</t>
  </si>
  <si>
    <t>INDEPENDENCIA</t>
  </si>
  <si>
    <t>SAN JUAN</t>
  </si>
  <si>
    <t>CONCEPCION</t>
  </si>
  <si>
    <t>HUANTA</t>
  </si>
  <si>
    <t>HUAMANGUILLA</t>
  </si>
  <si>
    <t>050403</t>
  </si>
  <si>
    <t>IGUAIN</t>
  </si>
  <si>
    <t>050404</t>
  </si>
  <si>
    <t>TAMBO</t>
  </si>
  <si>
    <t>050508</t>
  </si>
  <si>
    <t>ORONCCOY</t>
  </si>
  <si>
    <t>050511</t>
  </si>
  <si>
    <t>SIVIA</t>
  </si>
  <si>
    <t>050407</t>
  </si>
  <si>
    <t>SANTILLANA</t>
  </si>
  <si>
    <t>050406</t>
  </si>
  <si>
    <t>LLOCHEGUA</t>
  </si>
  <si>
    <t>050408</t>
  </si>
  <si>
    <t>SAMUGARI</t>
  </si>
  <si>
    <t>050509</t>
  </si>
  <si>
    <t>CHILCAS</t>
  </si>
  <si>
    <t>050504</t>
  </si>
  <si>
    <t>050501</t>
  </si>
  <si>
    <t>ANCHIHUAY</t>
  </si>
  <si>
    <t>050510</t>
  </si>
  <si>
    <t>CANAYRE</t>
  </si>
  <si>
    <t>050409</t>
  </si>
  <si>
    <t>SAN JUAN BAUTISTA</t>
  </si>
  <si>
    <t>050905</t>
  </si>
  <si>
    <t>VILCAS HUAMAN</t>
  </si>
  <si>
    <t>CARHUANCA</t>
  </si>
  <si>
    <t>051103</t>
  </si>
  <si>
    <t>CHIARA</t>
  </si>
  <si>
    <t>050621</t>
  </si>
  <si>
    <t>050616</t>
  </si>
  <si>
    <t>COLCA</t>
  </si>
  <si>
    <t>PAICO</t>
  </si>
  <si>
    <t>050907</t>
  </si>
  <si>
    <t>CHALCOS</t>
  </si>
  <si>
    <t>050903</t>
  </si>
  <si>
    <t>SAN PEDRO DE PALCO</t>
  </si>
  <si>
    <t>050618</t>
  </si>
  <si>
    <t>SAN PEDRO DE LARCAY</t>
  </si>
  <si>
    <t>050908</t>
  </si>
  <si>
    <t>HUANCA SANCOS</t>
  </si>
  <si>
    <t>CARAPO</t>
  </si>
  <si>
    <t>050302</t>
  </si>
  <si>
    <t>SAN SALVADOR DE QUIJE</t>
  </si>
  <si>
    <t>050909</t>
  </si>
  <si>
    <t>SANTIAGO DE LUCANAMARCA</t>
  </si>
  <si>
    <t>050304</t>
  </si>
  <si>
    <t>HUAMBALPA</t>
  </si>
  <si>
    <t>051105</t>
  </si>
  <si>
    <t>051106</t>
  </si>
  <si>
    <t>CANARIA</t>
  </si>
  <si>
    <t>051005</t>
  </si>
  <si>
    <t>HUALLA</t>
  </si>
  <si>
    <t>051010</t>
  </si>
  <si>
    <t>050301</t>
  </si>
  <si>
    <t>QUEROBAMBA</t>
  </si>
  <si>
    <t>050901</t>
  </si>
  <si>
    <t>CHILCAYOC</t>
  </si>
  <si>
    <t>050904</t>
  </si>
  <si>
    <t>SACSAMARCA</t>
  </si>
  <si>
    <t>050303</t>
  </si>
  <si>
    <t>PAUCAR DEL SARA SARA</t>
  </si>
  <si>
    <t>SAN JOSE DE USHUA</t>
  </si>
  <si>
    <t>050809</t>
  </si>
  <si>
    <t>MARCABAMBA</t>
  </si>
  <si>
    <t>050805</t>
  </si>
  <si>
    <t>BELEN</t>
  </si>
  <si>
    <t>HUAMANQUIQUIA</t>
  </si>
  <si>
    <t>051008</t>
  </si>
  <si>
    <t>UPAHUACHO</t>
  </si>
  <si>
    <t>050708</t>
  </si>
  <si>
    <t>050615</t>
  </si>
  <si>
    <t>050703</t>
  </si>
  <si>
    <t>SARHUA</t>
  </si>
  <si>
    <t>051011</t>
  </si>
  <si>
    <t>051101</t>
  </si>
  <si>
    <t>ALCAMENCA</t>
  </si>
  <si>
    <t>051002</t>
  </si>
  <si>
    <t>OYOLO</t>
  </si>
  <si>
    <t>050806</t>
  </si>
  <si>
    <t>SAISA</t>
  </si>
  <si>
    <t>050614</t>
  </si>
  <si>
    <t>CORCULLA</t>
  </si>
  <si>
    <t>050803</t>
  </si>
  <si>
    <t>SARA SARA</t>
  </si>
  <si>
    <t>050810</t>
  </si>
  <si>
    <t>PAUSA</t>
  </si>
  <si>
    <t>050801</t>
  </si>
  <si>
    <t>PARARCA</t>
  </si>
  <si>
    <t>050807</t>
  </si>
  <si>
    <t>PULLO</t>
  </si>
  <si>
    <t>050705</t>
  </si>
  <si>
    <t>050804</t>
  </si>
  <si>
    <t>COLTA</t>
  </si>
  <si>
    <t>050802</t>
  </si>
  <si>
    <t>CHUMPI</t>
  </si>
  <si>
    <t>050702</t>
  </si>
  <si>
    <t>SAN JAVIER DE ALPABAMBA</t>
  </si>
  <si>
    <t>050808</t>
  </si>
  <si>
    <t>SAN FRANCISCO DE RAVACAYCO</t>
  </si>
  <si>
    <t>050707</t>
  </si>
  <si>
    <t>050609</t>
  </si>
  <si>
    <t>CHIPAO</t>
  </si>
  <si>
    <t>050606</t>
  </si>
  <si>
    <t>050611</t>
  </si>
  <si>
    <t>050603</t>
  </si>
  <si>
    <t>ASQUIPATA</t>
  </si>
  <si>
    <t>051004</t>
  </si>
  <si>
    <t>OTOCA</t>
  </si>
  <si>
    <t>050613</t>
  </si>
  <si>
    <t>CARMEN SALCEDO</t>
  </si>
  <si>
    <t>050604</t>
  </si>
  <si>
    <t>HUAC-HUAS</t>
  </si>
  <si>
    <t>050607</t>
  </si>
  <si>
    <t>LARAMATE</t>
  </si>
  <si>
    <t>050608</t>
  </si>
  <si>
    <t>SANTIAGO DE PAUCARAY</t>
  </si>
  <si>
    <t>050910</t>
  </si>
  <si>
    <t>LLAUTA</t>
  </si>
  <si>
    <t>050610</t>
  </si>
  <si>
    <t>APONGO</t>
  </si>
  <si>
    <t>051003</t>
  </si>
  <si>
    <t>AUCARA</t>
  </si>
  <si>
    <t>050602</t>
  </si>
  <si>
    <t>MORCOLLA</t>
  </si>
  <si>
    <t>050906</t>
  </si>
  <si>
    <t>PACAPAUSA</t>
  </si>
  <si>
    <t>050704</t>
  </si>
  <si>
    <t>SANTA ANA DE HUAYCAHUACHO</t>
  </si>
  <si>
    <t>050620</t>
  </si>
  <si>
    <t>PUQUIO</t>
  </si>
  <si>
    <t>050601</t>
  </si>
  <si>
    <t>ACCOMARCA</t>
  </si>
  <si>
    <t>051102</t>
  </si>
  <si>
    <t>050902</t>
  </si>
  <si>
    <t>CAYARA</t>
  </si>
  <si>
    <t>051006</t>
  </si>
  <si>
    <t>HUANCARAYLLA</t>
  </si>
  <si>
    <t>051009</t>
  </si>
  <si>
    <t>051007</t>
  </si>
  <si>
    <t>SAURAMA</t>
  </si>
  <si>
    <t>051107</t>
  </si>
  <si>
    <t>TOTOS</t>
  </si>
  <si>
    <t>050206</t>
  </si>
  <si>
    <t>HUANCAPI</t>
  </si>
  <si>
    <t>051001</t>
  </si>
  <si>
    <t>MARIA PARADO DE BELLIDO</t>
  </si>
  <si>
    <t>050204</t>
  </si>
  <si>
    <t>LURICOCHA</t>
  </si>
  <si>
    <t>050405</t>
  </si>
  <si>
    <t>UCHURACCAY</t>
  </si>
  <si>
    <t>050410</t>
  </si>
  <si>
    <t>050507</t>
  </si>
  <si>
    <t>HUAMANGA</t>
  </si>
  <si>
    <t>ANDRES AVELINO CACERES DORREGARAY</t>
  </si>
  <si>
    <t>050116</t>
  </si>
  <si>
    <t>AYNA</t>
  </si>
  <si>
    <t>050503</t>
  </si>
  <si>
    <t>050201</t>
  </si>
  <si>
    <t>051104</t>
  </si>
  <si>
    <t>LUIS CARRANZA</t>
  </si>
  <si>
    <t>050506</t>
  </si>
  <si>
    <t>VISCHONGO</t>
  </si>
  <si>
    <t>LOS MOROCHUCOS</t>
  </si>
  <si>
    <t>050203</t>
  </si>
  <si>
    <t>PARAS</t>
  </si>
  <si>
    <t>050205</t>
  </si>
  <si>
    <t>050106</t>
  </si>
  <si>
    <t>050105</t>
  </si>
  <si>
    <t>SAN JOSE DE TICLLAS</t>
  </si>
  <si>
    <t>050109</t>
  </si>
  <si>
    <t>CARMEN ALTO</t>
  </si>
  <si>
    <t>050104</t>
  </si>
  <si>
    <t>050110</t>
  </si>
  <si>
    <t>SOCOS</t>
  </si>
  <si>
    <t>050112</t>
  </si>
  <si>
    <t>ACOCRO</t>
  </si>
  <si>
    <t>050102</t>
  </si>
  <si>
    <t>VINCHOS</t>
  </si>
  <si>
    <t>050114</t>
  </si>
  <si>
    <t>PACAYCASA</t>
  </si>
  <si>
    <t>050107</t>
  </si>
  <si>
    <t>TAMBILLO</t>
  </si>
  <si>
    <t>050113</t>
  </si>
  <si>
    <t>JESUS NAZARENO</t>
  </si>
  <si>
    <t>050115</t>
  </si>
  <si>
    <t>050101</t>
  </si>
  <si>
    <t>ACOS VINCHOS</t>
  </si>
  <si>
    <t>050103</t>
  </si>
  <si>
    <t>SANTIAGO DE PISCHA</t>
  </si>
  <si>
    <t>050111</t>
  </si>
  <si>
    <t>QUINUA</t>
  </si>
  <si>
    <t>050108</t>
  </si>
  <si>
    <t>050401</t>
  </si>
  <si>
    <t>CHACA</t>
  </si>
  <si>
    <t>050412</t>
  </si>
  <si>
    <t>PUCACOLPA</t>
  </si>
  <si>
    <t>050411</t>
  </si>
  <si>
    <t>AYAHUANCO</t>
  </si>
  <si>
    <t>050402</t>
  </si>
  <si>
    <t>Departamento</t>
  </si>
  <si>
    <t>Provincia</t>
  </si>
  <si>
    <t>Distrito</t>
  </si>
  <si>
    <t>Ubigeo distrital</t>
  </si>
  <si>
    <t>Area del distrito (Km2)</t>
  </si>
  <si>
    <t>Area del distrito (Ha)</t>
  </si>
  <si>
    <t>Valor del Índice de Dimensión Social</t>
  </si>
  <si>
    <t>Valor del Índice de Dimensión Económica</t>
  </si>
  <si>
    <t>Valor del Índice de Dimensión Ambiental</t>
  </si>
  <si>
    <t>Valor de  Exposición</t>
  </si>
  <si>
    <t>Nivel de  Exposición</t>
  </si>
  <si>
    <t>Poblacion total</t>
  </si>
  <si>
    <t>Poblacion menor a 5 años</t>
  </si>
  <si>
    <t>Poblacion de 60 años a más</t>
  </si>
  <si>
    <t>Viviendas</t>
  </si>
  <si>
    <t>Superficie agrícola</t>
  </si>
  <si>
    <t>Superficie agrícolas bajo secano</t>
  </si>
  <si>
    <t>Superficie agrícolas bajo riego</t>
  </si>
  <si>
    <t>Porcentaje de superficie agrícolas bajo secano</t>
  </si>
  <si>
    <t>Superficie de pastos cultivados y naturales (Ha)</t>
  </si>
  <si>
    <t>Porcentaje de superficie de pastos</t>
  </si>
  <si>
    <t>Ganado vacuno</t>
  </si>
  <si>
    <t>Ganado ovino</t>
  </si>
  <si>
    <t>Alpacas</t>
  </si>
  <si>
    <t>Tasa de analfabetismo</t>
  </si>
  <si>
    <t>Porcentaje de población con al menos una NBI</t>
  </si>
  <si>
    <t>Porcentaje de viviendas con déficit de cobertura de agua por red pública</t>
  </si>
  <si>
    <t>Valor de Susceptibilidad a Sequías Moderadas</t>
  </si>
  <si>
    <t>ELEMENTOS EXPUESTOS SEGÚN EL NIVEL DE RIESGO POR SEQUÍAS METEOROLÓGICAS</t>
  </si>
  <si>
    <t>Nivel de riesgo</t>
  </si>
  <si>
    <t>Cantidad de distritos</t>
  </si>
  <si>
    <t>Total</t>
  </si>
  <si>
    <t>Menor a 5 años</t>
  </si>
  <si>
    <t>60 años a más</t>
  </si>
  <si>
    <t>Bajo secano</t>
  </si>
  <si>
    <t>Vacuno</t>
  </si>
  <si>
    <t>Ovino</t>
  </si>
  <si>
    <r>
      <t>Poblacion</t>
    </r>
    <r>
      <rPr>
        <vertAlign val="superscript"/>
        <sz val="10"/>
        <color theme="1"/>
        <rFont val="Roboto Condensed"/>
      </rPr>
      <t>1/</t>
    </r>
  </si>
  <si>
    <r>
      <t>Viviendas</t>
    </r>
    <r>
      <rPr>
        <vertAlign val="superscript"/>
        <sz val="10"/>
        <color theme="1"/>
        <rFont val="Roboto Condensed"/>
      </rPr>
      <t>1/</t>
    </r>
  </si>
  <si>
    <r>
      <t>Superficie agrícola</t>
    </r>
    <r>
      <rPr>
        <vertAlign val="superscript"/>
        <sz val="10"/>
        <color theme="1"/>
        <rFont val="Roboto Condensed"/>
      </rPr>
      <t>2/</t>
    </r>
  </si>
  <si>
    <r>
      <t>Superficie de pastos</t>
    </r>
    <r>
      <rPr>
        <vertAlign val="superscript"/>
        <sz val="10"/>
        <color theme="1"/>
        <rFont val="Roboto Condensed"/>
      </rPr>
      <t>2/</t>
    </r>
    <r>
      <rPr>
        <sz val="10"/>
        <color theme="1"/>
        <rFont val="Roboto Condensed"/>
      </rPr>
      <t xml:space="preserve"> 
(Ha)</t>
    </r>
  </si>
  <si>
    <r>
      <t>Población pecuaria</t>
    </r>
    <r>
      <rPr>
        <vertAlign val="superscript"/>
        <sz val="10"/>
        <color theme="1"/>
        <rFont val="Roboto Condensed"/>
      </rPr>
      <t>2/</t>
    </r>
  </si>
  <si>
    <t>Bajo
riego</t>
  </si>
  <si>
    <t xml:space="preserve">Fuente: </t>
  </si>
  <si>
    <t>1/</t>
  </si>
  <si>
    <t>Censos Nacionales 2017</t>
  </si>
  <si>
    <t>2/</t>
  </si>
  <si>
    <t>IV CENAGRO 2012</t>
  </si>
  <si>
    <t>3/</t>
  </si>
  <si>
    <t>SERNANP (ANP, ZC y ZR) y SERFOR (EF). Las áreas naturales comprenden ANP, ZC, ZR y EF.</t>
  </si>
  <si>
    <t>PUTIS</t>
  </si>
  <si>
    <t xml:space="preserve"> </t>
  </si>
  <si>
    <t>UNION PROGRESO</t>
  </si>
  <si>
    <t>RIO MAGDALENA</t>
  </si>
  <si>
    <t>PATIBAMBA</t>
  </si>
  <si>
    <t>CHAVIÑA</t>
  </si>
  <si>
    <t>OCAÑA</t>
  </si>
  <si>
    <t>CORONEL CASTAÑEDA</t>
  </si>
  <si>
    <t>HUACAÑA</t>
  </si>
  <si>
    <t>050413</t>
  </si>
  <si>
    <t>050512</t>
  </si>
  <si>
    <t>050513</t>
  </si>
  <si>
    <t>050514</t>
  </si>
  <si>
    <t>050515</t>
  </si>
  <si>
    <t>Porcentaje de anemia en &lt; 3 años</t>
  </si>
  <si>
    <t>Tasa de desnutrición crónica infantil en &lt; 5 años</t>
  </si>
  <si>
    <t>Porcentaje de número de productores</t>
  </si>
  <si>
    <t>Porcentaje del nivel educativo alcanzado</t>
  </si>
  <si>
    <t>Porcentaje de productores de 65 años a más</t>
  </si>
  <si>
    <t>Porcentaje de áreas naturales reconocidas</t>
  </si>
  <si>
    <t>Cantidad de Productores</t>
  </si>
  <si>
    <t>Nivel de Susceptibilidad a Sequías Extremas</t>
  </si>
  <si>
    <t>Valor de Riesgo a Sequías Extremas</t>
  </si>
  <si>
    <t>Nivel de Riesgo a Sequías Extremas</t>
  </si>
  <si>
    <t>Cangallo</t>
  </si>
  <si>
    <t>Huamanga</t>
  </si>
  <si>
    <t>Huanca Sancos</t>
  </si>
  <si>
    <t>Huanta</t>
  </si>
  <si>
    <t>La Mar</t>
  </si>
  <si>
    <t>Lucanas</t>
  </si>
  <si>
    <t>Parinacochas</t>
  </si>
  <si>
    <t>Paucar Del Sara Sara</t>
  </si>
  <si>
    <t>Sucre</t>
  </si>
  <si>
    <t>Victor Fajardo</t>
  </si>
  <si>
    <t>Vilcas Huaman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</si>
</sst>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\ ###\ ###"/>
    <numFmt numFmtId="166" formatCode="##\ ###\ ###"/>
    <numFmt numFmtId="167" formatCode="###\ ###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Roboto Condensed"/>
    </font>
    <font>
      <sz val="11"/>
      <color theme="1"/>
      <name val="Roboto Condensed"/>
    </font>
    <font>
      <b/>
      <sz val="11"/>
      <color theme="1"/>
      <name val="Roboto Condensed"/>
    </font>
    <font>
      <sz val="10"/>
      <color theme="1"/>
      <name val="Roboto Condensed"/>
    </font>
    <font>
      <b/>
      <sz val="10.5"/>
      <color theme="1"/>
      <name val="Roboto Condensed"/>
    </font>
    <font>
      <vertAlign val="superscript"/>
      <sz val="10"/>
      <color theme="1"/>
      <name val="Roboto Condensed"/>
    </font>
    <font>
      <sz val="10.5"/>
      <color theme="1"/>
      <name val="Roboto Condensed"/>
    </font>
    <font>
      <sz val="9"/>
      <color theme="1"/>
      <name val="Roboto Condensed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3F3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4F7A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9">
    <xf numFmtId="0" fontId="0" fillId="0" borderId="0" xfId="0"/>
    <xf numFmtId="1" fontId="18" fillId="33" borderId="10" xfId="0" applyNumberFormat="1" applyFont="1" applyFill="1" applyBorder="1" applyAlignment="1">
      <alignment horizontal="center" vertical="center" wrapText="1"/>
    </xf>
    <xf numFmtId="164" fontId="18" fillId="33" borderId="1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" fontId="19" fillId="0" borderId="0" xfId="0" applyNumberFormat="1" applyFont="1"/>
    <xf numFmtId="164" fontId="19" fillId="0" borderId="0" xfId="0" applyNumberFormat="1" applyFont="1"/>
    <xf numFmtId="0" fontId="19" fillId="0" borderId="0" xfId="0" applyFont="1"/>
    <xf numFmtId="0" fontId="19" fillId="0" borderId="0" xfId="0" applyFont="1" applyAlignment="1">
      <alignment vertical="center"/>
    </xf>
    <xf numFmtId="0" fontId="19" fillId="34" borderId="0" xfId="0" applyFont="1" applyFill="1" applyAlignment="1">
      <alignment vertical="center"/>
    </xf>
    <xf numFmtId="0" fontId="19" fillId="34" borderId="0" xfId="0" applyFont="1" applyFill="1" applyAlignment="1">
      <alignment horizontal="center" vertical="center"/>
    </xf>
    <xf numFmtId="0" fontId="20" fillId="34" borderId="0" xfId="0" applyFont="1" applyFill="1" applyAlignment="1">
      <alignment vertical="center"/>
    </xf>
    <xf numFmtId="0" fontId="21" fillId="35" borderId="10" xfId="0" applyFont="1" applyFill="1" applyBorder="1" applyAlignment="1">
      <alignment vertical="center"/>
    </xf>
    <xf numFmtId="0" fontId="21" fillId="35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165" fontId="19" fillId="0" borderId="10" xfId="0" applyNumberFormat="1" applyFont="1" applyBorder="1" applyAlignment="1">
      <alignment vertical="center"/>
    </xf>
    <xf numFmtId="165" fontId="19" fillId="34" borderId="0" xfId="0" applyNumberFormat="1" applyFont="1" applyFill="1" applyAlignment="1">
      <alignment vertical="center"/>
    </xf>
    <xf numFmtId="0" fontId="20" fillId="40" borderId="10" xfId="0" applyFont="1" applyFill="1" applyBorder="1" applyAlignment="1">
      <alignment vertical="center"/>
    </xf>
    <xf numFmtId="165" fontId="20" fillId="40" borderId="10" xfId="0" applyNumberFormat="1" applyFont="1" applyFill="1" applyBorder="1" applyAlignment="1">
      <alignment vertical="center"/>
    </xf>
    <xf numFmtId="1" fontId="19" fillId="0" borderId="10" xfId="0" applyNumberFormat="1" applyFont="1" applyBorder="1" applyAlignment="1">
      <alignment vertical="center"/>
    </xf>
    <xf numFmtId="166" fontId="24" fillId="0" borderId="10" xfId="0" applyNumberFormat="1" applyFont="1" applyBorder="1" applyAlignment="1">
      <alignment vertical="center"/>
    </xf>
    <xf numFmtId="1" fontId="24" fillId="0" borderId="10" xfId="0" applyNumberFormat="1" applyFont="1" applyBorder="1" applyAlignment="1">
      <alignment vertical="center"/>
    </xf>
    <xf numFmtId="166" fontId="22" fillId="40" borderId="10" xfId="0" applyNumberFormat="1" applyFont="1" applyFill="1" applyBorder="1" applyAlignment="1">
      <alignment vertical="center"/>
    </xf>
    <xf numFmtId="166" fontId="24" fillId="0" borderId="10" xfId="0" applyNumberFormat="1" applyFont="1" applyBorder="1" applyAlignment="1">
      <alignment horizontal="center" vertical="center"/>
    </xf>
    <xf numFmtId="166" fontId="22" fillId="40" borderId="10" xfId="0" applyNumberFormat="1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2" fillId="4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40" borderId="10" xfId="0" applyFont="1" applyFill="1" applyBorder="1" applyAlignment="1">
      <alignment horizontal="center" vertical="center"/>
    </xf>
    <xf numFmtId="167" fontId="19" fillId="0" borderId="10" xfId="0" applyNumberFormat="1" applyFont="1" applyBorder="1" applyAlignment="1">
      <alignment vertical="center"/>
    </xf>
    <xf numFmtId="167" fontId="20" fillId="40" borderId="10" xfId="0" applyNumberFormat="1" applyFont="1" applyFill="1" applyBorder="1" applyAlignment="1">
      <alignment vertical="center"/>
    </xf>
    <xf numFmtId="49" fontId="19" fillId="0" borderId="0" xfId="0" applyNumberFormat="1" applyFont="1"/>
    <xf numFmtId="1" fontId="18" fillId="41" borderId="10" xfId="0" applyNumberFormat="1" applyFont="1" applyFill="1" applyBorder="1" applyAlignment="1">
      <alignment horizontal="center" vertical="center" wrapText="1"/>
    </xf>
    <xf numFmtId="49" fontId="18" fillId="41" borderId="10" xfId="0" applyNumberFormat="1" applyFont="1" applyFill="1" applyBorder="1" applyAlignment="1">
      <alignment horizontal="center" vertical="center" wrapText="1"/>
    </xf>
    <xf numFmtId="164" fontId="18" fillId="42" borderId="10" xfId="0" applyNumberFormat="1" applyFont="1" applyFill="1" applyBorder="1" applyAlignment="1">
      <alignment horizontal="center" vertical="center" wrapText="1"/>
    </xf>
    <xf numFmtId="1" fontId="18" fillId="42" borderId="10" xfId="0" applyNumberFormat="1" applyFont="1" applyFill="1" applyBorder="1" applyAlignment="1">
      <alignment horizontal="center" vertical="center" wrapText="1"/>
    </xf>
    <xf numFmtId="164" fontId="18" fillId="41" borderId="10" xfId="0" applyNumberFormat="1" applyFont="1" applyFill="1" applyBorder="1" applyAlignment="1">
      <alignment horizontal="center" vertical="center" wrapText="1"/>
    </xf>
    <xf numFmtId="2" fontId="19" fillId="0" borderId="0" xfId="0" applyNumberFormat="1" applyFont="1"/>
    <xf numFmtId="0" fontId="25" fillId="34" borderId="0" xfId="0" applyFont="1" applyFill="1" applyAlignment="1">
      <alignment vertical="center"/>
    </xf>
    <xf numFmtId="0" fontId="25" fillId="34" borderId="0" xfId="0" applyFont="1" applyFill="1" applyAlignment="1">
      <alignment horizontal="right" vertical="center"/>
    </xf>
    <xf numFmtId="0" fontId="25" fillId="34" borderId="0" xfId="0" applyFont="1" applyFill="1" applyAlignment="1">
      <alignment vertical="top"/>
    </xf>
    <xf numFmtId="0" fontId="25" fillId="34" borderId="0" xfId="0" applyFont="1" applyFill="1" applyAlignment="1">
      <alignment horizontal="right" vertical="top"/>
    </xf>
    <xf numFmtId="1" fontId="20" fillId="40" borderId="10" xfId="0" applyNumberFormat="1" applyFont="1" applyFill="1" applyBorder="1" applyAlignment="1">
      <alignment vertical="center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20" fillId="39" borderId="11" xfId="0" applyFont="1" applyFill="1" applyBorder="1" applyAlignment="1">
      <alignment horizontal="center" vertical="center"/>
    </xf>
    <xf numFmtId="0" fontId="20" fillId="39" borderId="12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1" fillId="35" borderId="14" xfId="0" applyFont="1" applyFill="1" applyBorder="1" applyAlignment="1">
      <alignment horizontal="center" vertical="center" wrapText="1"/>
    </xf>
    <xf numFmtId="0" fontId="21" fillId="35" borderId="15" xfId="0" applyFont="1" applyFill="1" applyBorder="1" applyAlignment="1">
      <alignment horizontal="center" vertical="center" wrapText="1"/>
    </xf>
    <xf numFmtId="0" fontId="20" fillId="37" borderId="11" xfId="0" applyFont="1" applyFill="1" applyBorder="1" applyAlignment="1">
      <alignment horizontal="center" vertical="center"/>
    </xf>
    <xf numFmtId="0" fontId="20" fillId="37" borderId="12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8" borderId="11" xfId="0" applyFont="1" applyFill="1" applyBorder="1" applyAlignment="1">
      <alignment horizontal="center" vertical="center"/>
    </xf>
    <xf numFmtId="0" fontId="20" fillId="38" borderId="12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2" fillId="36" borderId="11" xfId="0" applyFont="1" applyFill="1" applyBorder="1" applyAlignment="1">
      <alignment horizontal="center" vertical="center"/>
    </xf>
    <xf numFmtId="0" fontId="22" fillId="36" borderId="12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125"/>
  <sheetViews>
    <sheetView tabSelected="1" zoomScale="85" zoomScaleNormal="85" workbookViewId="0"/>
  </sheetViews>
  <sheetFormatPr baseColWidth="10" defaultRowHeight="15" x14ac:dyDescent="0.25"/>
  <cols>
    <col min="1" max="1" width="14.85546875" style="4" bestFit="1" customWidth="1"/>
    <col min="2" max="2" width="17.5703125" style="4" customWidth="1"/>
    <col min="3" max="3" width="22.140625" style="4" customWidth="1"/>
    <col min="4" max="4" width="8.5703125" style="4" customWidth="1"/>
    <col min="5" max="5" width="10.85546875" style="5" customWidth="1"/>
    <col min="6" max="6" width="10.42578125" style="5" customWidth="1"/>
    <col min="7" max="8" width="14.28515625" style="4" customWidth="1"/>
    <col min="9" max="9" width="14.42578125" style="6" customWidth="1"/>
    <col min="10" max="10" width="12.28515625" style="4" customWidth="1"/>
    <col min="11" max="11" width="10.7109375" style="5" customWidth="1"/>
    <col min="12" max="12" width="13.7109375" style="5" customWidth="1"/>
    <col min="13" max="13" width="13.140625" style="5" customWidth="1"/>
    <col min="14" max="14" width="11.140625" style="5" customWidth="1"/>
    <col min="15" max="15" width="14" style="5" customWidth="1"/>
    <col min="16" max="16" width="18.140625" style="6" customWidth="1"/>
    <col min="17" max="17" width="12.28515625" style="6" customWidth="1"/>
    <col min="18" max="18" width="11.42578125" style="6" customWidth="1"/>
    <col min="19" max="19" width="14.28515625" style="6" customWidth="1"/>
    <col min="20" max="20" width="11.42578125" style="5" customWidth="1"/>
    <col min="21" max="21" width="11.42578125" style="6" customWidth="1"/>
    <col min="22" max="22" width="11.42578125" style="4" customWidth="1"/>
    <col min="23" max="24" width="11" style="5" customWidth="1"/>
    <col min="25" max="26" width="12.7109375" style="5" customWidth="1"/>
    <col min="27" max="27" width="9.42578125" style="4" customWidth="1"/>
    <col min="28" max="28" width="11.42578125" style="4" customWidth="1"/>
    <col min="29" max="29" width="10.7109375" style="4" customWidth="1"/>
    <col min="30" max="30" width="10.140625" style="4" customWidth="1"/>
    <col min="31" max="34" width="11.42578125" style="6" customWidth="1"/>
    <col min="35" max="35" width="16.28515625" style="5" customWidth="1"/>
    <col min="36" max="38" width="11.42578125" style="5" customWidth="1"/>
    <col min="39" max="16384" width="11.42578125" style="6"/>
  </cols>
  <sheetData>
    <row r="1" spans="1:38" s="3" customFormat="1" ht="66.75" customHeight="1" x14ac:dyDescent="0.25">
      <c r="A1" s="31" t="s">
        <v>244</v>
      </c>
      <c r="B1" s="31" t="s">
        <v>245</v>
      </c>
      <c r="C1" s="31" t="s">
        <v>246</v>
      </c>
      <c r="D1" s="32" t="s">
        <v>247</v>
      </c>
      <c r="E1" s="33" t="s">
        <v>248</v>
      </c>
      <c r="F1" s="33" t="s">
        <v>249</v>
      </c>
      <c r="G1" s="31" t="s">
        <v>271</v>
      </c>
      <c r="H1" s="31" t="s">
        <v>315</v>
      </c>
      <c r="I1" s="33" t="s">
        <v>262</v>
      </c>
      <c r="J1" s="34" t="s">
        <v>264</v>
      </c>
      <c r="K1" s="2" t="s">
        <v>251</v>
      </c>
      <c r="L1" s="33" t="s">
        <v>268</v>
      </c>
      <c r="M1" s="33" t="s">
        <v>269</v>
      </c>
      <c r="N1" s="33" t="s">
        <v>308</v>
      </c>
      <c r="O1" s="33" t="s">
        <v>309</v>
      </c>
      <c r="P1" s="33" t="s">
        <v>270</v>
      </c>
      <c r="Q1" s="33" t="s">
        <v>310</v>
      </c>
      <c r="R1" s="33" t="s">
        <v>311</v>
      </c>
      <c r="S1" s="33" t="s">
        <v>312</v>
      </c>
      <c r="T1" s="2" t="s">
        <v>250</v>
      </c>
      <c r="U1" s="33" t="s">
        <v>313</v>
      </c>
      <c r="V1" s="2" t="s">
        <v>252</v>
      </c>
      <c r="W1" s="35" t="s">
        <v>253</v>
      </c>
      <c r="X1" s="35" t="s">
        <v>254</v>
      </c>
      <c r="Y1" s="31" t="s">
        <v>316</v>
      </c>
      <c r="Z1" s="31" t="s">
        <v>317</v>
      </c>
      <c r="AA1" s="1" t="s">
        <v>255</v>
      </c>
      <c r="AB1" s="1" t="s">
        <v>256</v>
      </c>
      <c r="AC1" s="1" t="s">
        <v>257</v>
      </c>
      <c r="AD1" s="1" t="s">
        <v>258</v>
      </c>
      <c r="AE1" s="1" t="s">
        <v>314</v>
      </c>
      <c r="AF1" s="2" t="s">
        <v>259</v>
      </c>
      <c r="AG1" s="2" t="s">
        <v>260</v>
      </c>
      <c r="AH1" s="2" t="s">
        <v>261</v>
      </c>
      <c r="AI1" s="2" t="s">
        <v>263</v>
      </c>
      <c r="AJ1" s="2" t="s">
        <v>265</v>
      </c>
      <c r="AK1" s="2" t="s">
        <v>266</v>
      </c>
      <c r="AL1" s="2" t="s">
        <v>267</v>
      </c>
    </row>
    <row r="2" spans="1:38" x14ac:dyDescent="0.25">
      <c r="A2" s="4" t="s">
        <v>9</v>
      </c>
      <c r="B2" s="4" t="s">
        <v>197</v>
      </c>
      <c r="C2" s="4" t="s">
        <v>9</v>
      </c>
      <c r="D2" s="30" t="s">
        <v>230</v>
      </c>
      <c r="E2" s="5">
        <v>81.836439999999996</v>
      </c>
      <c r="F2" s="5">
        <v>8183.6440409999996</v>
      </c>
      <c r="G2" s="6">
        <v>4</v>
      </c>
      <c r="H2" s="6" t="s">
        <v>1</v>
      </c>
      <c r="I2" s="4">
        <v>92.489728999999997</v>
      </c>
      <c r="J2" s="5">
        <v>21</v>
      </c>
      <c r="K2" s="5">
        <v>4</v>
      </c>
      <c r="L2" s="6">
        <v>7</v>
      </c>
      <c r="M2" s="4">
        <v>17.600000000000001</v>
      </c>
      <c r="N2" s="4">
        <v>35</v>
      </c>
      <c r="O2" s="4">
        <v>15.38062</v>
      </c>
      <c r="P2" s="5">
        <v>3.2846090000000001</v>
      </c>
      <c r="Q2" s="5">
        <v>0.95648100000000003</v>
      </c>
      <c r="R2" s="5">
        <v>45.19</v>
      </c>
      <c r="S2" s="5">
        <v>26.92</v>
      </c>
      <c r="T2" s="4">
        <v>2.375</v>
      </c>
      <c r="U2" s="6">
        <v>0</v>
      </c>
      <c r="V2" s="5">
        <v>1</v>
      </c>
      <c r="W2" s="6">
        <v>2.97</v>
      </c>
      <c r="X2" s="36" t="s">
        <v>2</v>
      </c>
      <c r="Y2" s="6">
        <v>3.48</v>
      </c>
      <c r="Z2" s="6" t="s">
        <v>1</v>
      </c>
      <c r="AA2" s="4">
        <v>99427</v>
      </c>
      <c r="AB2" s="4">
        <v>8381</v>
      </c>
      <c r="AC2" s="4">
        <v>10498</v>
      </c>
      <c r="AD2" s="4">
        <v>23260</v>
      </c>
      <c r="AE2" s="4">
        <v>951</v>
      </c>
      <c r="AF2" s="36">
        <v>1299.82</v>
      </c>
      <c r="AG2" s="36">
        <v>1202.2</v>
      </c>
      <c r="AH2" s="36">
        <v>97.62</v>
      </c>
      <c r="AI2" s="36">
        <v>1719.2675999999999</v>
      </c>
      <c r="AJ2" s="36">
        <v>1172</v>
      </c>
      <c r="AK2" s="36">
        <v>871</v>
      </c>
      <c r="AL2" s="36">
        <v>8</v>
      </c>
    </row>
    <row r="3" spans="1:38" x14ac:dyDescent="0.25">
      <c r="A3" s="4" t="s">
        <v>9</v>
      </c>
      <c r="B3" s="4" t="s">
        <v>197</v>
      </c>
      <c r="C3" s="4" t="s">
        <v>220</v>
      </c>
      <c r="D3" s="30" t="s">
        <v>221</v>
      </c>
      <c r="E3" s="5">
        <v>429.96034500000002</v>
      </c>
      <c r="F3" s="5">
        <v>42996.034542000001</v>
      </c>
      <c r="G3" s="6">
        <v>5</v>
      </c>
      <c r="H3" s="6" t="s">
        <v>3</v>
      </c>
      <c r="I3" s="4">
        <v>62.220897999999998</v>
      </c>
      <c r="J3" s="5">
        <v>18</v>
      </c>
      <c r="K3" s="5">
        <v>3</v>
      </c>
      <c r="L3" s="6">
        <v>23.2</v>
      </c>
      <c r="M3" s="4">
        <v>35.9</v>
      </c>
      <c r="N3" s="4">
        <v>40</v>
      </c>
      <c r="O3" s="4">
        <v>27.828603000000001</v>
      </c>
      <c r="P3" s="5">
        <v>17.340520999999999</v>
      </c>
      <c r="Q3" s="5">
        <v>36.201500000000003</v>
      </c>
      <c r="R3" s="5">
        <v>49.81</v>
      </c>
      <c r="S3" s="5">
        <v>14.18</v>
      </c>
      <c r="T3" s="4">
        <v>3.375</v>
      </c>
      <c r="U3" s="6">
        <v>0</v>
      </c>
      <c r="V3" s="5">
        <v>1</v>
      </c>
      <c r="W3" s="6">
        <v>2.97</v>
      </c>
      <c r="X3" s="36" t="s">
        <v>2</v>
      </c>
      <c r="Y3" s="6">
        <v>3.98</v>
      </c>
      <c r="Z3" s="6" t="s">
        <v>1</v>
      </c>
      <c r="AA3" s="4">
        <v>7403</v>
      </c>
      <c r="AB3" s="4">
        <v>888</v>
      </c>
      <c r="AC3" s="4">
        <v>816</v>
      </c>
      <c r="AD3" s="4">
        <v>2226</v>
      </c>
      <c r="AE3" s="4">
        <v>2680</v>
      </c>
      <c r="AF3" s="36">
        <v>7616.38</v>
      </c>
      <c r="AG3" s="36">
        <v>4738.9799999999996</v>
      </c>
      <c r="AH3" s="36">
        <v>2877.4</v>
      </c>
      <c r="AI3" s="36">
        <v>7790.69</v>
      </c>
      <c r="AJ3" s="36">
        <v>6702</v>
      </c>
      <c r="AK3" s="36">
        <v>8298</v>
      </c>
      <c r="AL3" s="36">
        <v>1</v>
      </c>
    </row>
    <row r="4" spans="1:38" x14ac:dyDescent="0.25">
      <c r="A4" s="4" t="s">
        <v>9</v>
      </c>
      <c r="B4" s="4" t="s">
        <v>197</v>
      </c>
      <c r="C4" s="4" t="s">
        <v>231</v>
      </c>
      <c r="D4" s="30" t="s">
        <v>232</v>
      </c>
      <c r="E4" s="5">
        <v>154.41617400000001</v>
      </c>
      <c r="F4" s="5">
        <v>15441.617372999999</v>
      </c>
      <c r="G4" s="6">
        <v>4</v>
      </c>
      <c r="H4" s="6" t="s">
        <v>1</v>
      </c>
      <c r="I4" s="4">
        <v>54.957447000000002</v>
      </c>
      <c r="J4" s="5">
        <v>10</v>
      </c>
      <c r="K4" s="5">
        <v>2.5</v>
      </c>
      <c r="L4" s="6">
        <v>27.5</v>
      </c>
      <c r="M4" s="4">
        <v>38.6</v>
      </c>
      <c r="N4" s="4">
        <v>35</v>
      </c>
      <c r="O4" s="4">
        <v>23.530021999999999</v>
      </c>
      <c r="P4" s="5">
        <v>6.344411</v>
      </c>
      <c r="Q4" s="5">
        <v>24.344100000000001</v>
      </c>
      <c r="R4" s="5">
        <v>38.53</v>
      </c>
      <c r="S4" s="5">
        <v>20.81</v>
      </c>
      <c r="T4" s="4">
        <v>3.5</v>
      </c>
      <c r="U4" s="6">
        <v>0</v>
      </c>
      <c r="V4" s="5">
        <v>1</v>
      </c>
      <c r="W4" s="6">
        <v>2.8</v>
      </c>
      <c r="X4" s="36" t="s">
        <v>2</v>
      </c>
      <c r="Y4" s="6">
        <v>3.4</v>
      </c>
      <c r="Z4" s="6" t="s">
        <v>1</v>
      </c>
      <c r="AA4" s="4">
        <v>4383</v>
      </c>
      <c r="AB4" s="4">
        <v>458</v>
      </c>
      <c r="AC4" s="4">
        <v>514</v>
      </c>
      <c r="AD4" s="4">
        <v>1324</v>
      </c>
      <c r="AE4" s="4">
        <v>1067</v>
      </c>
      <c r="AF4" s="36">
        <v>1887.06</v>
      </c>
      <c r="AG4" s="36">
        <v>1037.08</v>
      </c>
      <c r="AH4" s="36">
        <v>849.98</v>
      </c>
      <c r="AI4" s="36">
        <v>1494.7950000000001</v>
      </c>
      <c r="AJ4" s="36">
        <v>2368</v>
      </c>
      <c r="AK4" s="36">
        <v>1983</v>
      </c>
      <c r="AL4" s="36">
        <v>0</v>
      </c>
    </row>
    <row r="5" spans="1:38" x14ac:dyDescent="0.25">
      <c r="A5" s="4" t="s">
        <v>9</v>
      </c>
      <c r="B5" s="4" t="s">
        <v>197</v>
      </c>
      <c r="C5" s="4" t="s">
        <v>215</v>
      </c>
      <c r="D5" s="30" t="s">
        <v>216</v>
      </c>
      <c r="E5" s="5">
        <v>17.255427999999998</v>
      </c>
      <c r="F5" s="5">
        <v>1725.5427930000001</v>
      </c>
      <c r="G5" s="6">
        <v>4</v>
      </c>
      <c r="H5" s="6" t="s">
        <v>1</v>
      </c>
      <c r="I5" s="4">
        <v>25.013342999999999</v>
      </c>
      <c r="J5" s="5">
        <v>3</v>
      </c>
      <c r="K5" s="5">
        <v>1.5</v>
      </c>
      <c r="L5" s="6">
        <v>10.8</v>
      </c>
      <c r="M5" s="4">
        <v>22.5</v>
      </c>
      <c r="N5" s="4">
        <v>32</v>
      </c>
      <c r="O5" s="4">
        <v>15.67694</v>
      </c>
      <c r="P5" s="5">
        <v>17.658293</v>
      </c>
      <c r="Q5" s="5">
        <v>0.54509399999999997</v>
      </c>
      <c r="R5" s="5">
        <v>41.83</v>
      </c>
      <c r="S5" s="5">
        <v>14.94</v>
      </c>
      <c r="T5" s="4">
        <v>2.75</v>
      </c>
      <c r="U5" s="6">
        <v>0</v>
      </c>
      <c r="V5" s="5">
        <v>1</v>
      </c>
      <c r="W5" s="6">
        <v>2.0099999999999998</v>
      </c>
      <c r="X5" s="36" t="s">
        <v>2</v>
      </c>
      <c r="Y5" s="6">
        <v>3.01</v>
      </c>
      <c r="Z5" s="6" t="s">
        <v>1</v>
      </c>
      <c r="AA5" s="4">
        <v>28252</v>
      </c>
      <c r="AB5" s="4">
        <v>2840</v>
      </c>
      <c r="AC5" s="4">
        <v>1774</v>
      </c>
      <c r="AD5" s="4">
        <v>6807</v>
      </c>
      <c r="AE5" s="4">
        <v>154</v>
      </c>
      <c r="AF5" s="36">
        <v>637.05999999999995</v>
      </c>
      <c r="AG5" s="36">
        <v>159.35</v>
      </c>
      <c r="AH5" s="36">
        <v>477.71</v>
      </c>
      <c r="AI5" s="36">
        <v>55.235300000000002</v>
      </c>
      <c r="AJ5" s="36">
        <v>450</v>
      </c>
      <c r="AK5" s="36">
        <v>283</v>
      </c>
      <c r="AL5" s="36">
        <v>0</v>
      </c>
    </row>
    <row r="6" spans="1:38" x14ac:dyDescent="0.25">
      <c r="A6" s="4" t="s">
        <v>9</v>
      </c>
      <c r="B6" s="4" t="s">
        <v>197</v>
      </c>
      <c r="C6" s="4" t="s">
        <v>72</v>
      </c>
      <c r="D6" s="30" t="s">
        <v>212</v>
      </c>
      <c r="E6" s="5">
        <v>454.53400799999997</v>
      </c>
      <c r="F6" s="5">
        <v>45453.400784999998</v>
      </c>
      <c r="G6" s="6">
        <v>5</v>
      </c>
      <c r="H6" s="6" t="s">
        <v>3</v>
      </c>
      <c r="I6" s="4">
        <v>65.968913000000001</v>
      </c>
      <c r="J6" s="5">
        <v>33</v>
      </c>
      <c r="K6" s="5">
        <v>3.5</v>
      </c>
      <c r="L6" s="6">
        <v>20.8</v>
      </c>
      <c r="M6" s="4">
        <v>39</v>
      </c>
      <c r="N6" s="4">
        <v>30</v>
      </c>
      <c r="O6" s="4">
        <v>21.358929</v>
      </c>
      <c r="P6" s="5">
        <v>19.810327000000001</v>
      </c>
      <c r="Q6" s="5">
        <v>51.965600000000002</v>
      </c>
      <c r="R6" s="5">
        <v>57.89</v>
      </c>
      <c r="S6" s="5">
        <v>13.1</v>
      </c>
      <c r="T6" s="4">
        <v>2.75</v>
      </c>
      <c r="U6" s="6">
        <v>0</v>
      </c>
      <c r="V6" s="5">
        <v>1</v>
      </c>
      <c r="W6" s="6">
        <v>2.91</v>
      </c>
      <c r="X6" s="36" t="s">
        <v>2</v>
      </c>
      <c r="Y6" s="6">
        <v>3.96</v>
      </c>
      <c r="Z6" s="6" t="s">
        <v>1</v>
      </c>
      <c r="AA6" s="4">
        <v>5698</v>
      </c>
      <c r="AB6" s="4">
        <v>610</v>
      </c>
      <c r="AC6" s="4">
        <v>596</v>
      </c>
      <c r="AD6" s="4">
        <v>1898</v>
      </c>
      <c r="AE6" s="4">
        <v>2961</v>
      </c>
      <c r="AF6" s="36">
        <v>12694.07</v>
      </c>
      <c r="AG6" s="36">
        <v>8374.14</v>
      </c>
      <c r="AH6" s="36">
        <v>4319.93</v>
      </c>
      <c r="AI6" s="36">
        <v>15143.727500000001</v>
      </c>
      <c r="AJ6" s="36">
        <v>15029</v>
      </c>
      <c r="AK6" s="36">
        <v>20492</v>
      </c>
      <c r="AL6" s="36">
        <v>25</v>
      </c>
    </row>
    <row r="7" spans="1:38" x14ac:dyDescent="0.25">
      <c r="A7" s="4" t="s">
        <v>9</v>
      </c>
      <c r="B7" s="4" t="s">
        <v>197</v>
      </c>
      <c r="C7" s="4" t="s">
        <v>39</v>
      </c>
      <c r="D7" s="30" t="s">
        <v>211</v>
      </c>
      <c r="E7" s="5">
        <v>300.72503899999998</v>
      </c>
      <c r="F7" s="5">
        <v>30072.503896999999</v>
      </c>
      <c r="G7" s="6">
        <v>5</v>
      </c>
      <c r="H7" s="6" t="s">
        <v>3</v>
      </c>
      <c r="I7" s="4">
        <v>39.310048999999999</v>
      </c>
      <c r="J7" s="5">
        <v>3</v>
      </c>
      <c r="K7" s="5">
        <v>2</v>
      </c>
      <c r="L7" s="6">
        <v>22.9</v>
      </c>
      <c r="M7" s="4">
        <v>36</v>
      </c>
      <c r="N7" s="4">
        <v>38</v>
      </c>
      <c r="O7" s="4">
        <v>16.873166000000001</v>
      </c>
      <c r="P7" s="5">
        <v>16.647662</v>
      </c>
      <c r="Q7" s="5">
        <v>33.296100000000003</v>
      </c>
      <c r="R7" s="5">
        <v>52.67</v>
      </c>
      <c r="S7" s="5">
        <v>20.85</v>
      </c>
      <c r="T7" s="4">
        <v>3</v>
      </c>
      <c r="U7" s="6">
        <v>0</v>
      </c>
      <c r="V7" s="5">
        <v>1</v>
      </c>
      <c r="W7" s="6">
        <v>2.35</v>
      </c>
      <c r="X7" s="36" t="s">
        <v>2</v>
      </c>
      <c r="Y7" s="6">
        <v>3.67</v>
      </c>
      <c r="Z7" s="6" t="s">
        <v>1</v>
      </c>
      <c r="AA7" s="4">
        <v>5373</v>
      </c>
      <c r="AB7" s="4">
        <v>454</v>
      </c>
      <c r="AC7" s="4">
        <v>851</v>
      </c>
      <c r="AD7" s="4">
        <v>1754</v>
      </c>
      <c r="AE7" s="4">
        <v>1789</v>
      </c>
      <c r="AF7" s="36">
        <v>2334.9499999999998</v>
      </c>
      <c r="AG7" s="36">
        <v>917.87</v>
      </c>
      <c r="AH7" s="36">
        <v>1417.08</v>
      </c>
      <c r="AI7" s="36">
        <v>880.86500000000001</v>
      </c>
      <c r="AJ7" s="36">
        <v>4071</v>
      </c>
      <c r="AK7" s="36">
        <v>3922</v>
      </c>
      <c r="AL7" s="36">
        <v>1</v>
      </c>
    </row>
    <row r="8" spans="1:38" x14ac:dyDescent="0.25">
      <c r="A8" s="4" t="s">
        <v>9</v>
      </c>
      <c r="B8" s="4" t="s">
        <v>197</v>
      </c>
      <c r="C8" s="4" t="s">
        <v>224</v>
      </c>
      <c r="D8" s="30" t="s">
        <v>225</v>
      </c>
      <c r="E8" s="5">
        <v>52.731271999999997</v>
      </c>
      <c r="F8" s="5">
        <v>5273.1271820000002</v>
      </c>
      <c r="G8" s="6">
        <v>4</v>
      </c>
      <c r="H8" s="6" t="s">
        <v>1</v>
      </c>
      <c r="I8" s="4">
        <v>25.956959000000001</v>
      </c>
      <c r="J8" s="5">
        <v>12</v>
      </c>
      <c r="K8" s="5">
        <v>2</v>
      </c>
      <c r="L8" s="6">
        <v>16.7</v>
      </c>
      <c r="M8" s="4">
        <v>34.4</v>
      </c>
      <c r="N8" s="4">
        <v>30</v>
      </c>
      <c r="O8" s="4">
        <v>17.225984</v>
      </c>
      <c r="P8" s="5">
        <v>19.030303</v>
      </c>
      <c r="Q8" s="5">
        <v>29.736699999999999</v>
      </c>
      <c r="R8" s="5">
        <v>42.08</v>
      </c>
      <c r="S8" s="5">
        <v>29.27</v>
      </c>
      <c r="T8" s="4">
        <v>2.875</v>
      </c>
      <c r="U8" s="6">
        <v>0</v>
      </c>
      <c r="V8" s="5">
        <v>1</v>
      </c>
      <c r="W8" s="6">
        <v>2.29</v>
      </c>
      <c r="X8" s="36" t="s">
        <v>2</v>
      </c>
      <c r="Y8" s="6">
        <v>3.15</v>
      </c>
      <c r="Z8" s="6" t="s">
        <v>1</v>
      </c>
      <c r="AA8" s="4">
        <v>3114</v>
      </c>
      <c r="AB8" s="4">
        <v>303</v>
      </c>
      <c r="AC8" s="4">
        <v>329</v>
      </c>
      <c r="AD8" s="4">
        <v>825</v>
      </c>
      <c r="AE8" s="4">
        <v>926</v>
      </c>
      <c r="AF8" s="36">
        <v>2007.4</v>
      </c>
      <c r="AG8" s="36">
        <v>521.05999999999995</v>
      </c>
      <c r="AH8" s="36">
        <v>1486.34</v>
      </c>
      <c r="AI8" s="36">
        <v>610.17650000000003</v>
      </c>
      <c r="AJ8" s="36">
        <v>1059</v>
      </c>
      <c r="AK8" s="36">
        <v>870</v>
      </c>
      <c r="AL8" s="36">
        <v>0</v>
      </c>
    </row>
    <row r="9" spans="1:38" x14ac:dyDescent="0.25">
      <c r="A9" s="4" t="s">
        <v>9</v>
      </c>
      <c r="B9" s="4" t="s">
        <v>197</v>
      </c>
      <c r="C9" s="4" t="s">
        <v>235</v>
      </c>
      <c r="D9" s="30" t="s">
        <v>236</v>
      </c>
      <c r="E9" s="5">
        <v>114.82365900000001</v>
      </c>
      <c r="F9" s="5">
        <v>11482.365948999999</v>
      </c>
      <c r="G9" s="6">
        <v>4</v>
      </c>
      <c r="H9" s="6" t="s">
        <v>1</v>
      </c>
      <c r="I9" s="4">
        <v>64.571793</v>
      </c>
      <c r="J9" s="5">
        <v>41</v>
      </c>
      <c r="K9" s="5">
        <v>4</v>
      </c>
      <c r="L9" s="6">
        <v>23.3</v>
      </c>
      <c r="M9" s="4">
        <v>23</v>
      </c>
      <c r="N9" s="4">
        <v>54</v>
      </c>
      <c r="O9" s="4">
        <v>20.548717</v>
      </c>
      <c r="P9" s="5">
        <v>8.1081079999999996</v>
      </c>
      <c r="Q9" s="5">
        <v>46.448900000000002</v>
      </c>
      <c r="R9" s="5">
        <v>35.26</v>
      </c>
      <c r="S9" s="5">
        <v>31</v>
      </c>
      <c r="T9" s="4">
        <v>3.25</v>
      </c>
      <c r="U9" s="6">
        <v>2.6127850000000001</v>
      </c>
      <c r="V9" s="5">
        <v>3</v>
      </c>
      <c r="W9" s="6">
        <v>3.56</v>
      </c>
      <c r="X9" s="36" t="s">
        <v>1</v>
      </c>
      <c r="Y9" s="6">
        <v>3.78</v>
      </c>
      <c r="Z9" s="6" t="s">
        <v>1</v>
      </c>
      <c r="AA9" s="4">
        <v>5083</v>
      </c>
      <c r="AB9" s="4">
        <v>400</v>
      </c>
      <c r="AC9" s="4">
        <v>861</v>
      </c>
      <c r="AD9" s="4">
        <v>1517</v>
      </c>
      <c r="AE9" s="4">
        <v>2361</v>
      </c>
      <c r="AF9" s="36">
        <v>1929.79</v>
      </c>
      <c r="AG9" s="36">
        <v>1246.0999999999999</v>
      </c>
      <c r="AH9" s="36">
        <v>683.69</v>
      </c>
      <c r="AI9" s="36">
        <v>4658.5880999999999</v>
      </c>
      <c r="AJ9" s="36">
        <v>3127</v>
      </c>
      <c r="AK9" s="36">
        <v>2859</v>
      </c>
      <c r="AL9" s="36">
        <v>12</v>
      </c>
    </row>
    <row r="10" spans="1:38" x14ac:dyDescent="0.25">
      <c r="A10" s="4" t="s">
        <v>9</v>
      </c>
      <c r="B10" s="4" t="s">
        <v>197</v>
      </c>
      <c r="C10" s="4" t="s">
        <v>213</v>
      </c>
      <c r="D10" s="30" t="s">
        <v>214</v>
      </c>
      <c r="E10" s="5">
        <v>81.051168000000004</v>
      </c>
      <c r="F10" s="5">
        <v>8105.1168369999996</v>
      </c>
      <c r="G10" s="6">
        <v>4</v>
      </c>
      <c r="H10" s="6" t="s">
        <v>1</v>
      </c>
      <c r="I10" s="4">
        <v>60.536614999999998</v>
      </c>
      <c r="J10" s="5">
        <v>5</v>
      </c>
      <c r="K10" s="5">
        <v>2.5</v>
      </c>
      <c r="L10" s="6">
        <v>25.7</v>
      </c>
      <c r="M10" s="4">
        <v>39.9</v>
      </c>
      <c r="N10" s="4">
        <v>41</v>
      </c>
      <c r="O10" s="4">
        <v>22.487113999999998</v>
      </c>
      <c r="P10" s="5">
        <v>16.349810000000002</v>
      </c>
      <c r="Q10" s="5">
        <v>67.141800000000003</v>
      </c>
      <c r="R10" s="5">
        <v>49.04</v>
      </c>
      <c r="S10" s="5">
        <v>28.56</v>
      </c>
      <c r="T10" s="4">
        <v>3.25</v>
      </c>
      <c r="U10" s="6">
        <v>0</v>
      </c>
      <c r="V10" s="5">
        <v>1</v>
      </c>
      <c r="W10" s="6">
        <v>2.69</v>
      </c>
      <c r="X10" s="36" t="s">
        <v>2</v>
      </c>
      <c r="Y10" s="6">
        <v>3.34</v>
      </c>
      <c r="Z10" s="6" t="s">
        <v>1</v>
      </c>
      <c r="AA10" s="4">
        <v>1403</v>
      </c>
      <c r="AB10" s="4">
        <v>126</v>
      </c>
      <c r="AC10" s="4">
        <v>249</v>
      </c>
      <c r="AD10" s="4">
        <v>526</v>
      </c>
      <c r="AE10" s="4">
        <v>942</v>
      </c>
      <c r="AF10" s="36">
        <v>1328.7</v>
      </c>
      <c r="AG10" s="36">
        <v>804.35</v>
      </c>
      <c r="AH10" s="36">
        <v>524.35</v>
      </c>
      <c r="AI10" s="36">
        <v>443.13589999999999</v>
      </c>
      <c r="AJ10" s="36">
        <v>1255</v>
      </c>
      <c r="AK10" s="36">
        <v>1349</v>
      </c>
      <c r="AL10" s="36">
        <v>0</v>
      </c>
    </row>
    <row r="11" spans="1:38" x14ac:dyDescent="0.25">
      <c r="A11" s="4" t="s">
        <v>9</v>
      </c>
      <c r="B11" s="4" t="s">
        <v>197</v>
      </c>
      <c r="C11" s="4" t="s">
        <v>67</v>
      </c>
      <c r="D11" s="30" t="s">
        <v>217</v>
      </c>
      <c r="E11" s="5">
        <v>14.956167000000001</v>
      </c>
      <c r="F11" s="5">
        <v>1495.6167109999999</v>
      </c>
      <c r="G11" s="6">
        <v>4</v>
      </c>
      <c r="H11" s="6" t="s">
        <v>1</v>
      </c>
      <c r="I11" s="4">
        <v>0.41912700000000003</v>
      </c>
      <c r="J11" s="5">
        <v>31</v>
      </c>
      <c r="K11" s="5">
        <v>2</v>
      </c>
      <c r="L11" s="6">
        <v>7</v>
      </c>
      <c r="M11" s="4">
        <v>18.7</v>
      </c>
      <c r="N11" s="4">
        <v>35</v>
      </c>
      <c r="O11" s="4">
        <v>12.960056</v>
      </c>
      <c r="P11" s="5">
        <v>0.78132100000000004</v>
      </c>
      <c r="Q11" s="5">
        <v>0.387486</v>
      </c>
      <c r="R11" s="5">
        <v>56.76</v>
      </c>
      <c r="S11" s="5">
        <v>22.63</v>
      </c>
      <c r="T11" s="4">
        <v>2.25</v>
      </c>
      <c r="U11" s="6">
        <v>0</v>
      </c>
      <c r="V11" s="5">
        <v>1</v>
      </c>
      <c r="W11" s="6">
        <v>2.0099999999999998</v>
      </c>
      <c r="X11" s="36" t="s">
        <v>2</v>
      </c>
      <c r="Y11" s="6">
        <v>3.01</v>
      </c>
      <c r="Z11" s="6" t="s">
        <v>1</v>
      </c>
      <c r="AA11" s="4">
        <v>49034</v>
      </c>
      <c r="AB11" s="4">
        <v>4477</v>
      </c>
      <c r="AC11" s="4">
        <v>3426</v>
      </c>
      <c r="AD11" s="4">
        <v>11007</v>
      </c>
      <c r="AE11" s="4">
        <v>190</v>
      </c>
      <c r="AF11" s="36">
        <v>613.17999999999995</v>
      </c>
      <c r="AG11" s="36">
        <v>2.57</v>
      </c>
      <c r="AH11" s="36">
        <v>610.61</v>
      </c>
      <c r="AI11" s="36">
        <v>470.97379999999998</v>
      </c>
      <c r="AJ11" s="36">
        <v>223</v>
      </c>
      <c r="AK11" s="36">
        <v>151</v>
      </c>
      <c r="AL11" s="36">
        <v>0</v>
      </c>
    </row>
    <row r="12" spans="1:38" x14ac:dyDescent="0.25">
      <c r="A12" s="4" t="s">
        <v>9</v>
      </c>
      <c r="B12" s="4" t="s">
        <v>197</v>
      </c>
      <c r="C12" s="4" t="s">
        <v>233</v>
      </c>
      <c r="D12" s="30" t="s">
        <v>234</v>
      </c>
      <c r="E12" s="5">
        <v>89.692214000000007</v>
      </c>
      <c r="F12" s="5">
        <v>8969.2214299999996</v>
      </c>
      <c r="G12" s="6">
        <v>5</v>
      </c>
      <c r="H12" s="6" t="s">
        <v>3</v>
      </c>
      <c r="I12" s="4">
        <v>82.068171000000007</v>
      </c>
      <c r="J12" s="5">
        <v>20</v>
      </c>
      <c r="K12" s="5">
        <v>4</v>
      </c>
      <c r="L12" s="6">
        <v>22.9</v>
      </c>
      <c r="M12" s="4">
        <v>33</v>
      </c>
      <c r="N12" s="4">
        <v>44</v>
      </c>
      <c r="O12" s="4">
        <v>20.578440000000001</v>
      </c>
      <c r="P12" s="5">
        <v>93.154762000000005</v>
      </c>
      <c r="Q12" s="5">
        <v>48.072899999999997</v>
      </c>
      <c r="R12" s="5">
        <v>42.12</v>
      </c>
      <c r="S12" s="5">
        <v>33.090000000000003</v>
      </c>
      <c r="T12" s="4">
        <v>3.5</v>
      </c>
      <c r="U12" s="6">
        <v>0</v>
      </c>
      <c r="V12" s="5">
        <v>1</v>
      </c>
      <c r="W12" s="6">
        <v>3.48</v>
      </c>
      <c r="X12" s="36" t="s">
        <v>1</v>
      </c>
      <c r="Y12" s="6">
        <v>4.24</v>
      </c>
      <c r="Z12" s="6" t="s">
        <v>3</v>
      </c>
      <c r="AA12" s="4">
        <v>1427</v>
      </c>
      <c r="AB12" s="4">
        <v>103</v>
      </c>
      <c r="AC12" s="4">
        <v>403</v>
      </c>
      <c r="AD12" s="4">
        <v>672</v>
      </c>
      <c r="AE12" s="4">
        <v>686</v>
      </c>
      <c r="AF12" s="36">
        <v>945.86</v>
      </c>
      <c r="AG12" s="36">
        <v>776.25</v>
      </c>
      <c r="AH12" s="36">
        <v>169.61</v>
      </c>
      <c r="AI12" s="36">
        <v>1775.1875</v>
      </c>
      <c r="AJ12" s="36">
        <v>1434</v>
      </c>
      <c r="AK12" s="36">
        <v>1033</v>
      </c>
      <c r="AL12" s="36">
        <v>0</v>
      </c>
    </row>
    <row r="13" spans="1:38" x14ac:dyDescent="0.25">
      <c r="A13" s="4" t="s">
        <v>9</v>
      </c>
      <c r="B13" s="4" t="s">
        <v>197</v>
      </c>
      <c r="C13" s="4" t="s">
        <v>218</v>
      </c>
      <c r="D13" s="30" t="s">
        <v>219</v>
      </c>
      <c r="E13" s="5">
        <v>169.69176200000001</v>
      </c>
      <c r="F13" s="5">
        <v>16969.176209000001</v>
      </c>
      <c r="G13" s="6">
        <v>5</v>
      </c>
      <c r="H13" s="6" t="s">
        <v>3</v>
      </c>
      <c r="I13" s="4">
        <v>52.137132999999999</v>
      </c>
      <c r="J13" s="5">
        <v>3</v>
      </c>
      <c r="K13" s="5">
        <v>2</v>
      </c>
      <c r="L13" s="6">
        <v>28.9</v>
      </c>
      <c r="M13" s="4">
        <v>27.6</v>
      </c>
      <c r="N13" s="4">
        <v>43</v>
      </c>
      <c r="O13" s="4">
        <v>26.961487999999999</v>
      </c>
      <c r="P13" s="5">
        <v>6.9200229999999996</v>
      </c>
      <c r="Q13" s="5">
        <v>27.3858</v>
      </c>
      <c r="R13" s="5">
        <v>39.130000000000003</v>
      </c>
      <c r="S13" s="5">
        <v>20.059999999999999</v>
      </c>
      <c r="T13" s="4">
        <v>3.5</v>
      </c>
      <c r="U13" s="6">
        <v>0</v>
      </c>
      <c r="V13" s="5">
        <v>1</v>
      </c>
      <c r="W13" s="6">
        <v>2.58</v>
      </c>
      <c r="X13" s="36" t="s">
        <v>2</v>
      </c>
      <c r="Y13" s="6">
        <v>3.79</v>
      </c>
      <c r="Z13" s="6" t="s">
        <v>1</v>
      </c>
      <c r="AA13" s="4">
        <v>5952</v>
      </c>
      <c r="AB13" s="4">
        <v>525</v>
      </c>
      <c r="AC13" s="4">
        <v>949</v>
      </c>
      <c r="AD13" s="4">
        <v>1763</v>
      </c>
      <c r="AE13" s="4">
        <v>1630</v>
      </c>
      <c r="AF13" s="36">
        <v>2826.45</v>
      </c>
      <c r="AG13" s="36">
        <v>1473.63</v>
      </c>
      <c r="AH13" s="36">
        <v>1352.82</v>
      </c>
      <c r="AI13" s="36">
        <v>454.95479999999998</v>
      </c>
      <c r="AJ13" s="36">
        <v>4031</v>
      </c>
      <c r="AK13" s="36">
        <v>3093</v>
      </c>
      <c r="AL13" s="36">
        <v>3</v>
      </c>
    </row>
    <row r="14" spans="1:38" x14ac:dyDescent="0.25">
      <c r="A14" s="4" t="s">
        <v>9</v>
      </c>
      <c r="B14" s="4" t="s">
        <v>197</v>
      </c>
      <c r="C14" s="4" t="s">
        <v>226</v>
      </c>
      <c r="D14" s="30" t="s">
        <v>227</v>
      </c>
      <c r="E14" s="5">
        <v>150.88398100000001</v>
      </c>
      <c r="F14" s="5">
        <v>15088.398127</v>
      </c>
      <c r="G14" s="6">
        <v>4</v>
      </c>
      <c r="H14" s="6" t="s">
        <v>1</v>
      </c>
      <c r="I14" s="4">
        <v>57.154566000000003</v>
      </c>
      <c r="J14" s="5">
        <v>10</v>
      </c>
      <c r="K14" s="5">
        <v>3</v>
      </c>
      <c r="L14" s="6">
        <v>19.399999999999999</v>
      </c>
      <c r="M14" s="4">
        <v>25.5</v>
      </c>
      <c r="N14" s="4">
        <v>37</v>
      </c>
      <c r="O14" s="4">
        <v>19.291428</v>
      </c>
      <c r="P14" s="5">
        <v>27.634488000000001</v>
      </c>
      <c r="Q14" s="5">
        <v>31.900099999999998</v>
      </c>
      <c r="R14" s="5">
        <v>46.65</v>
      </c>
      <c r="S14" s="5">
        <v>14.53</v>
      </c>
      <c r="T14" s="4">
        <v>2.875</v>
      </c>
      <c r="U14" s="6">
        <v>0</v>
      </c>
      <c r="V14" s="5">
        <v>1</v>
      </c>
      <c r="W14" s="6">
        <v>2.74</v>
      </c>
      <c r="X14" s="36" t="s">
        <v>2</v>
      </c>
      <c r="Y14" s="6">
        <v>3.37</v>
      </c>
      <c r="Z14" s="6" t="s">
        <v>1</v>
      </c>
      <c r="AA14" s="4">
        <v>5047</v>
      </c>
      <c r="AB14" s="4">
        <v>589</v>
      </c>
      <c r="AC14" s="4">
        <v>491</v>
      </c>
      <c r="AD14" s="4">
        <v>1357</v>
      </c>
      <c r="AE14" s="4">
        <v>1610</v>
      </c>
      <c r="AF14" s="36">
        <v>7063.95</v>
      </c>
      <c r="AG14" s="36">
        <v>4037.37</v>
      </c>
      <c r="AH14" s="36">
        <v>3026.58</v>
      </c>
      <c r="AI14" s="36">
        <v>1537.8200999999999</v>
      </c>
      <c r="AJ14" s="36">
        <v>2134</v>
      </c>
      <c r="AK14" s="36">
        <v>2104</v>
      </c>
      <c r="AL14" s="36">
        <v>0</v>
      </c>
    </row>
    <row r="15" spans="1:38" x14ac:dyDescent="0.25">
      <c r="A15" s="4" t="s">
        <v>9</v>
      </c>
      <c r="B15" s="4" t="s">
        <v>197</v>
      </c>
      <c r="C15" s="4" t="s">
        <v>222</v>
      </c>
      <c r="D15" s="30" t="s">
        <v>223</v>
      </c>
      <c r="E15" s="5">
        <v>914.45218199999999</v>
      </c>
      <c r="F15" s="5">
        <v>91445.218210999999</v>
      </c>
      <c r="G15" s="6">
        <v>5</v>
      </c>
      <c r="H15" s="6" t="s">
        <v>3</v>
      </c>
      <c r="I15" s="4">
        <v>73.684140999999997</v>
      </c>
      <c r="J15" s="5">
        <v>19</v>
      </c>
      <c r="K15" s="5">
        <v>3.5</v>
      </c>
      <c r="L15" s="6">
        <v>29.6</v>
      </c>
      <c r="M15" s="4">
        <v>55</v>
      </c>
      <c r="N15" s="4">
        <v>26</v>
      </c>
      <c r="O15" s="4">
        <v>28.298891999999999</v>
      </c>
      <c r="P15" s="5">
        <v>22.710712000000001</v>
      </c>
      <c r="Q15" s="5">
        <v>26.9693</v>
      </c>
      <c r="R15" s="5">
        <v>37.26</v>
      </c>
      <c r="S15" s="5">
        <v>15.04</v>
      </c>
      <c r="T15" s="4">
        <v>3.75</v>
      </c>
      <c r="U15" s="6">
        <v>0</v>
      </c>
      <c r="V15" s="5">
        <v>1</v>
      </c>
      <c r="W15" s="6">
        <v>3.36</v>
      </c>
      <c r="X15" s="36" t="s">
        <v>1</v>
      </c>
      <c r="Y15" s="6">
        <v>4.18</v>
      </c>
      <c r="Z15" s="6" t="s">
        <v>3</v>
      </c>
      <c r="AA15" s="4">
        <v>13634</v>
      </c>
      <c r="AB15" s="4">
        <v>1335</v>
      </c>
      <c r="AC15" s="4">
        <v>1711</v>
      </c>
      <c r="AD15" s="4">
        <v>4117</v>
      </c>
      <c r="AE15" s="4">
        <v>3677</v>
      </c>
      <c r="AF15" s="36">
        <v>6807.15</v>
      </c>
      <c r="AG15" s="36">
        <v>5015.79</v>
      </c>
      <c r="AH15" s="36">
        <v>1791.36</v>
      </c>
      <c r="AI15" s="36">
        <v>17478.447499999998</v>
      </c>
      <c r="AJ15" s="36">
        <v>13159</v>
      </c>
      <c r="AK15" s="36">
        <v>27171</v>
      </c>
      <c r="AL15" s="36">
        <v>19038</v>
      </c>
    </row>
    <row r="16" spans="1:38" x14ac:dyDescent="0.25">
      <c r="A16" s="4" t="s">
        <v>9</v>
      </c>
      <c r="B16" s="4" t="s">
        <v>197</v>
      </c>
      <c r="C16" s="4" t="s">
        <v>228</v>
      </c>
      <c r="D16" s="30" t="s">
        <v>229</v>
      </c>
      <c r="E16" s="5">
        <v>15.874445</v>
      </c>
      <c r="F16" s="5">
        <v>1587.4444659999999</v>
      </c>
      <c r="G16" s="6">
        <v>4</v>
      </c>
      <c r="H16" s="6" t="s">
        <v>1</v>
      </c>
      <c r="I16" s="4">
        <v>2.2437939999999998</v>
      </c>
      <c r="J16" s="5">
        <v>28</v>
      </c>
      <c r="K16" s="5">
        <v>2</v>
      </c>
      <c r="L16" s="6">
        <v>6.8</v>
      </c>
      <c r="M16" s="4">
        <v>18</v>
      </c>
      <c r="N16" s="4">
        <v>28</v>
      </c>
      <c r="O16" s="4">
        <v>10.542918</v>
      </c>
      <c r="P16" s="5">
        <v>2.1228549999999999</v>
      </c>
      <c r="Q16" s="5">
        <v>1.13022</v>
      </c>
      <c r="R16" s="5">
        <v>64.08</v>
      </c>
      <c r="S16" s="5">
        <v>17.22</v>
      </c>
      <c r="T16" s="4">
        <v>1.75</v>
      </c>
      <c r="U16" s="6">
        <v>0</v>
      </c>
      <c r="V16" s="5">
        <v>1</v>
      </c>
      <c r="W16" s="6">
        <v>1.79</v>
      </c>
      <c r="X16" s="36" t="s">
        <v>0</v>
      </c>
      <c r="Y16" s="6">
        <v>2.89</v>
      </c>
      <c r="Z16" s="6" t="s">
        <v>2</v>
      </c>
      <c r="AA16" s="4">
        <v>18492</v>
      </c>
      <c r="AB16" s="4">
        <v>1593</v>
      </c>
      <c r="AC16" s="4">
        <v>1440</v>
      </c>
      <c r="AD16" s="4">
        <v>4428</v>
      </c>
      <c r="AE16" s="4">
        <v>209</v>
      </c>
      <c r="AF16" s="36">
        <v>62.84</v>
      </c>
      <c r="AG16" s="36">
        <v>1.41</v>
      </c>
      <c r="AH16" s="36">
        <v>61.43</v>
      </c>
      <c r="AI16" s="36">
        <v>444.53100000000001</v>
      </c>
      <c r="AJ16" s="36">
        <v>186</v>
      </c>
      <c r="AK16" s="36">
        <v>92</v>
      </c>
      <c r="AL16" s="36">
        <v>0</v>
      </c>
    </row>
    <row r="17" spans="1:38" x14ac:dyDescent="0.25">
      <c r="A17" s="4" t="s">
        <v>9</v>
      </c>
      <c r="B17" s="4" t="s">
        <v>197</v>
      </c>
      <c r="C17" s="4" t="s">
        <v>198</v>
      </c>
      <c r="D17" s="30" t="s">
        <v>199</v>
      </c>
      <c r="E17" s="5">
        <v>9.1376360000000005</v>
      </c>
      <c r="F17" s="5">
        <v>913.76359500000001</v>
      </c>
      <c r="G17" s="6">
        <v>4</v>
      </c>
      <c r="H17" s="6" t="s">
        <v>1</v>
      </c>
      <c r="I17" s="4">
        <v>0</v>
      </c>
      <c r="J17" s="5">
        <v>0</v>
      </c>
      <c r="K17" s="5">
        <v>1</v>
      </c>
      <c r="L17" s="6">
        <v>6.9</v>
      </c>
      <c r="M17" s="4">
        <v>20</v>
      </c>
      <c r="N17" s="4">
        <v>33</v>
      </c>
      <c r="O17" s="4">
        <v>15.522532</v>
      </c>
      <c r="P17" s="5">
        <v>1.6375200000000001</v>
      </c>
      <c r="Q17" s="5">
        <v>0</v>
      </c>
      <c r="R17" s="5">
        <v>45.19</v>
      </c>
      <c r="S17" s="5">
        <v>26.92</v>
      </c>
      <c r="T17" s="4">
        <v>2.5</v>
      </c>
      <c r="U17" s="6">
        <v>0</v>
      </c>
      <c r="V17" s="5">
        <v>1</v>
      </c>
      <c r="W17" s="6">
        <v>1.68</v>
      </c>
      <c r="X17" s="36" t="s">
        <v>0</v>
      </c>
      <c r="Y17" s="6">
        <v>2.84</v>
      </c>
      <c r="Z17" s="6" t="s">
        <v>2</v>
      </c>
      <c r="AA17" s="4">
        <v>28472</v>
      </c>
      <c r="AB17" s="4">
        <v>2263</v>
      </c>
      <c r="AC17" s="4">
        <v>1935</v>
      </c>
      <c r="AD17" s="4">
        <v>6290</v>
      </c>
      <c r="AE17" s="4">
        <v>0</v>
      </c>
      <c r="AF17" s="36">
        <v>0</v>
      </c>
      <c r="AG17" s="36">
        <v>0</v>
      </c>
      <c r="AH17" s="36">
        <v>0</v>
      </c>
      <c r="AI17" s="36">
        <v>0</v>
      </c>
      <c r="AJ17" s="36">
        <v>0</v>
      </c>
      <c r="AK17" s="36">
        <v>0</v>
      </c>
      <c r="AL17" s="36">
        <v>0</v>
      </c>
    </row>
    <row r="18" spans="1:38" x14ac:dyDescent="0.25">
      <c r="A18" s="4" t="s">
        <v>9</v>
      </c>
      <c r="B18" s="4" t="s">
        <v>31</v>
      </c>
      <c r="C18" s="4" t="s">
        <v>31</v>
      </c>
      <c r="D18" s="30" t="s">
        <v>202</v>
      </c>
      <c r="E18" s="5">
        <v>184.18607600000001</v>
      </c>
      <c r="F18" s="5">
        <v>18418.607610999999</v>
      </c>
      <c r="G18" s="6">
        <v>5</v>
      </c>
      <c r="H18" s="6" t="s">
        <v>3</v>
      </c>
      <c r="I18" s="4">
        <v>71.124436000000003</v>
      </c>
      <c r="J18" s="5">
        <v>2</v>
      </c>
      <c r="K18" s="5">
        <v>2.5</v>
      </c>
      <c r="L18" s="6">
        <v>27.8</v>
      </c>
      <c r="M18" s="4">
        <v>29.3</v>
      </c>
      <c r="N18" s="4">
        <v>28</v>
      </c>
      <c r="O18" s="4">
        <v>20.111893999999999</v>
      </c>
      <c r="P18" s="5">
        <v>6.0010909999999997</v>
      </c>
      <c r="Q18" s="5">
        <v>31.283100000000001</v>
      </c>
      <c r="R18" s="5">
        <v>41.65</v>
      </c>
      <c r="S18" s="5">
        <v>33.08</v>
      </c>
      <c r="T18" s="4">
        <v>3</v>
      </c>
      <c r="U18" s="6">
        <v>0</v>
      </c>
      <c r="V18" s="5">
        <v>1</v>
      </c>
      <c r="W18" s="6">
        <v>2.58</v>
      </c>
      <c r="X18" s="36" t="s">
        <v>2</v>
      </c>
      <c r="Y18" s="6">
        <v>3.79</v>
      </c>
      <c r="Z18" s="6" t="s">
        <v>1</v>
      </c>
      <c r="AA18" s="4">
        <v>5479</v>
      </c>
      <c r="AB18" s="4">
        <v>438</v>
      </c>
      <c r="AC18" s="4">
        <v>1131</v>
      </c>
      <c r="AD18" s="4">
        <v>1833</v>
      </c>
      <c r="AE18" s="4">
        <v>1714</v>
      </c>
      <c r="AF18" s="36">
        <v>2102.92</v>
      </c>
      <c r="AG18" s="36">
        <v>1495.69</v>
      </c>
      <c r="AH18" s="36">
        <v>607.23</v>
      </c>
      <c r="AI18" s="36">
        <v>422.27300000000002</v>
      </c>
      <c r="AJ18" s="36">
        <v>4492</v>
      </c>
      <c r="AK18" s="36">
        <v>8574</v>
      </c>
      <c r="AL18" s="36">
        <v>4</v>
      </c>
    </row>
    <row r="19" spans="1:38" x14ac:dyDescent="0.25">
      <c r="A19" s="4" t="s">
        <v>9</v>
      </c>
      <c r="B19" s="4" t="s">
        <v>31</v>
      </c>
      <c r="C19" s="4" t="s">
        <v>32</v>
      </c>
      <c r="D19" s="30" t="s">
        <v>33</v>
      </c>
      <c r="E19" s="5">
        <v>411.62708900000001</v>
      </c>
      <c r="F19" s="5">
        <v>41162.708853999997</v>
      </c>
      <c r="G19" s="6">
        <v>5</v>
      </c>
      <c r="H19" s="6" t="s">
        <v>3</v>
      </c>
      <c r="I19" s="4">
        <v>60.176606</v>
      </c>
      <c r="J19" s="5">
        <v>60</v>
      </c>
      <c r="K19" s="5">
        <v>4</v>
      </c>
      <c r="L19" s="6">
        <v>22</v>
      </c>
      <c r="M19" s="4">
        <v>33.5</v>
      </c>
      <c r="N19" s="4">
        <v>22</v>
      </c>
      <c r="O19" s="4">
        <v>34.784654000000003</v>
      </c>
      <c r="P19" s="5">
        <v>25.795829000000001</v>
      </c>
      <c r="Q19" s="5">
        <v>24.432200000000002</v>
      </c>
      <c r="R19" s="5">
        <v>49.93</v>
      </c>
      <c r="S19" s="5">
        <v>16.04</v>
      </c>
      <c r="T19" s="4">
        <v>3.375</v>
      </c>
      <c r="U19" s="6">
        <v>0</v>
      </c>
      <c r="V19" s="5">
        <v>1</v>
      </c>
      <c r="W19" s="6">
        <v>3.42</v>
      </c>
      <c r="X19" s="36" t="s">
        <v>1</v>
      </c>
      <c r="Y19" s="6">
        <v>4.21</v>
      </c>
      <c r="Z19" s="6" t="s">
        <v>3</v>
      </c>
      <c r="AA19" s="4">
        <v>8321</v>
      </c>
      <c r="AB19" s="4">
        <v>701</v>
      </c>
      <c r="AC19" s="4">
        <v>1081</v>
      </c>
      <c r="AD19" s="4">
        <v>2733</v>
      </c>
      <c r="AE19" s="4">
        <v>2033</v>
      </c>
      <c r="AF19" s="36">
        <v>1861.77</v>
      </c>
      <c r="AG19" s="36">
        <v>1120.3499999999999</v>
      </c>
      <c r="AH19" s="36">
        <v>741.42</v>
      </c>
      <c r="AI19" s="36">
        <v>24687.677</v>
      </c>
      <c r="AJ19" s="36">
        <v>6783</v>
      </c>
      <c r="AK19" s="36">
        <v>13267</v>
      </c>
      <c r="AL19" s="36">
        <v>6096</v>
      </c>
    </row>
    <row r="20" spans="1:38" x14ac:dyDescent="0.25">
      <c r="A20" s="4" t="s">
        <v>9</v>
      </c>
      <c r="B20" s="4" t="s">
        <v>31</v>
      </c>
      <c r="C20" s="4" t="s">
        <v>207</v>
      </c>
      <c r="D20" s="30" t="s">
        <v>208</v>
      </c>
      <c r="E20" s="5">
        <v>249.336128</v>
      </c>
      <c r="F20" s="5">
        <v>24933.612834</v>
      </c>
      <c r="G20" s="6">
        <v>5</v>
      </c>
      <c r="H20" s="6" t="s">
        <v>3</v>
      </c>
      <c r="I20" s="4">
        <v>52.578986</v>
      </c>
      <c r="J20" s="5">
        <v>10</v>
      </c>
      <c r="K20" s="5">
        <v>2.5</v>
      </c>
      <c r="L20" s="6">
        <v>23</v>
      </c>
      <c r="M20" s="4">
        <v>30</v>
      </c>
      <c r="N20" s="4">
        <v>24</v>
      </c>
      <c r="O20" s="4">
        <v>23.092981000000002</v>
      </c>
      <c r="P20" s="5">
        <v>1.873256</v>
      </c>
      <c r="Q20" s="5">
        <v>31.0063</v>
      </c>
      <c r="R20" s="5">
        <v>49.13</v>
      </c>
      <c r="S20" s="5">
        <v>21.69</v>
      </c>
      <c r="T20" s="4">
        <v>2.875</v>
      </c>
      <c r="U20" s="6">
        <v>0</v>
      </c>
      <c r="V20" s="5">
        <v>1</v>
      </c>
      <c r="W20" s="6">
        <v>2.52</v>
      </c>
      <c r="X20" s="36" t="s">
        <v>2</v>
      </c>
      <c r="Y20" s="6">
        <v>3.76</v>
      </c>
      <c r="Z20" s="6" t="s">
        <v>1</v>
      </c>
      <c r="AA20" s="4">
        <v>7463</v>
      </c>
      <c r="AB20" s="4">
        <v>702</v>
      </c>
      <c r="AC20" s="4">
        <v>1044</v>
      </c>
      <c r="AD20" s="4">
        <v>2509</v>
      </c>
      <c r="AE20" s="4">
        <v>2314</v>
      </c>
      <c r="AF20" s="36">
        <v>5178.78</v>
      </c>
      <c r="AG20" s="36">
        <v>2722.95</v>
      </c>
      <c r="AH20" s="36">
        <v>2455.83</v>
      </c>
      <c r="AI20" s="36">
        <v>2401.9274999999998</v>
      </c>
      <c r="AJ20" s="36">
        <v>10403</v>
      </c>
      <c r="AK20" s="36">
        <v>9886</v>
      </c>
      <c r="AL20" s="36">
        <v>0</v>
      </c>
    </row>
    <row r="21" spans="1:38" x14ac:dyDescent="0.25">
      <c r="A21" s="4" t="s">
        <v>9</v>
      </c>
      <c r="B21" s="4" t="s">
        <v>31</v>
      </c>
      <c r="C21" s="4" t="s">
        <v>190</v>
      </c>
      <c r="D21" s="30" t="s">
        <v>191</v>
      </c>
      <c r="E21" s="5">
        <v>131.68338</v>
      </c>
      <c r="F21" s="5">
        <v>13168.338013000001</v>
      </c>
      <c r="G21" s="6">
        <v>5</v>
      </c>
      <c r="H21" s="6" t="s">
        <v>3</v>
      </c>
      <c r="I21" s="4">
        <v>51.310999000000002</v>
      </c>
      <c r="J21" s="5">
        <v>15</v>
      </c>
      <c r="K21" s="5">
        <v>2.5</v>
      </c>
      <c r="L21" s="6">
        <v>26.6</v>
      </c>
      <c r="M21" s="4">
        <v>25.1</v>
      </c>
      <c r="N21" s="4">
        <v>41</v>
      </c>
      <c r="O21" s="4">
        <v>25.580082000000001</v>
      </c>
      <c r="P21" s="5">
        <v>0.98870100000000005</v>
      </c>
      <c r="Q21" s="5">
        <v>35.268500000000003</v>
      </c>
      <c r="R21" s="5">
        <v>35.950000000000003</v>
      </c>
      <c r="S21" s="5">
        <v>24.97</v>
      </c>
      <c r="T21" s="4">
        <v>3.125</v>
      </c>
      <c r="U21" s="6">
        <v>0</v>
      </c>
      <c r="V21" s="5">
        <v>1</v>
      </c>
      <c r="W21" s="6">
        <v>2.63</v>
      </c>
      <c r="X21" s="36" t="s">
        <v>2</v>
      </c>
      <c r="Y21" s="6">
        <v>3.82</v>
      </c>
      <c r="Z21" s="6" t="s">
        <v>1</v>
      </c>
      <c r="AA21" s="4">
        <v>2067</v>
      </c>
      <c r="AB21" s="4">
        <v>163</v>
      </c>
      <c r="AC21" s="4">
        <v>367</v>
      </c>
      <c r="AD21" s="4">
        <v>708</v>
      </c>
      <c r="AE21" s="4">
        <v>729</v>
      </c>
      <c r="AF21" s="36">
        <v>736.08</v>
      </c>
      <c r="AG21" s="36">
        <v>377.69</v>
      </c>
      <c r="AH21" s="36">
        <v>358.39</v>
      </c>
      <c r="AI21" s="36">
        <v>2030.3125</v>
      </c>
      <c r="AJ21" s="36">
        <v>1685</v>
      </c>
      <c r="AK21" s="36">
        <v>4057</v>
      </c>
      <c r="AL21" s="36">
        <v>1</v>
      </c>
    </row>
    <row r="22" spans="1:38" x14ac:dyDescent="0.25">
      <c r="A22" s="4" t="s">
        <v>9</v>
      </c>
      <c r="B22" s="4" t="s">
        <v>31</v>
      </c>
      <c r="C22" s="4" t="s">
        <v>209</v>
      </c>
      <c r="D22" s="30" t="s">
        <v>210</v>
      </c>
      <c r="E22" s="5">
        <v>777.00065300000006</v>
      </c>
      <c r="F22" s="5">
        <v>77700.065325000003</v>
      </c>
      <c r="G22" s="6">
        <v>5</v>
      </c>
      <c r="H22" s="6" t="s">
        <v>3</v>
      </c>
      <c r="I22" s="4">
        <v>41.834572999999999</v>
      </c>
      <c r="J22" s="5">
        <v>15</v>
      </c>
      <c r="K22" s="5">
        <v>2.5</v>
      </c>
      <c r="L22" s="6">
        <v>24.6</v>
      </c>
      <c r="M22" s="4">
        <v>35.299999999999997</v>
      </c>
      <c r="N22" s="4">
        <v>39</v>
      </c>
      <c r="O22" s="4">
        <v>33.619985</v>
      </c>
      <c r="P22" s="5">
        <v>32.457495999999999</v>
      </c>
      <c r="Q22" s="5">
        <v>32.529200000000003</v>
      </c>
      <c r="R22" s="5">
        <v>50.38</v>
      </c>
      <c r="S22" s="5">
        <v>22.62</v>
      </c>
      <c r="T22" s="4">
        <v>3.5</v>
      </c>
      <c r="U22" s="6">
        <v>0</v>
      </c>
      <c r="V22" s="5">
        <v>1</v>
      </c>
      <c r="W22" s="6">
        <v>2.8</v>
      </c>
      <c r="X22" s="36" t="s">
        <v>2</v>
      </c>
      <c r="Y22" s="6">
        <v>3.9</v>
      </c>
      <c r="Z22" s="6" t="s">
        <v>1</v>
      </c>
      <c r="AA22" s="4">
        <v>4104</v>
      </c>
      <c r="AB22" s="4">
        <v>392</v>
      </c>
      <c r="AC22" s="4">
        <v>636</v>
      </c>
      <c r="AD22" s="4">
        <v>1294</v>
      </c>
      <c r="AE22" s="4">
        <v>1335</v>
      </c>
      <c r="AF22" s="36">
        <v>1387.68</v>
      </c>
      <c r="AG22" s="36">
        <v>580.53</v>
      </c>
      <c r="AH22" s="36">
        <v>807.15</v>
      </c>
      <c r="AI22" s="36">
        <v>11923.4925</v>
      </c>
      <c r="AJ22" s="36">
        <v>6663</v>
      </c>
      <c r="AK22" s="36">
        <v>10820</v>
      </c>
      <c r="AL22" s="36">
        <v>27269</v>
      </c>
    </row>
    <row r="23" spans="1:38" x14ac:dyDescent="0.25">
      <c r="A23" s="4" t="s">
        <v>9</v>
      </c>
      <c r="B23" s="4" t="s">
        <v>31</v>
      </c>
      <c r="C23" s="4" t="s">
        <v>186</v>
      </c>
      <c r="D23" s="30" t="s">
        <v>187</v>
      </c>
      <c r="E23" s="5">
        <v>115.186269</v>
      </c>
      <c r="F23" s="5">
        <v>11518.626869</v>
      </c>
      <c r="G23" s="6">
        <v>5</v>
      </c>
      <c r="H23" s="6" t="s">
        <v>3</v>
      </c>
      <c r="I23" s="4">
        <v>51.638100000000001</v>
      </c>
      <c r="J23" s="5">
        <v>38</v>
      </c>
      <c r="K23" s="5">
        <v>3.5</v>
      </c>
      <c r="L23" s="6">
        <v>28.7</v>
      </c>
      <c r="M23" s="4">
        <v>19.5</v>
      </c>
      <c r="N23" s="4">
        <v>37</v>
      </c>
      <c r="O23" s="4">
        <v>26.385570999999999</v>
      </c>
      <c r="P23" s="5">
        <v>7.75</v>
      </c>
      <c r="Q23" s="5">
        <v>43.735500000000002</v>
      </c>
      <c r="R23" s="5">
        <v>44.66</v>
      </c>
      <c r="S23" s="5">
        <v>24.54</v>
      </c>
      <c r="T23" s="4">
        <v>3</v>
      </c>
      <c r="U23" s="6">
        <v>0</v>
      </c>
      <c r="V23" s="5">
        <v>1</v>
      </c>
      <c r="W23" s="6">
        <v>3.02</v>
      </c>
      <c r="X23" s="36" t="s">
        <v>1</v>
      </c>
      <c r="Y23" s="6">
        <v>4.01</v>
      </c>
      <c r="Z23" s="6" t="s">
        <v>3</v>
      </c>
      <c r="AA23" s="4">
        <v>3009</v>
      </c>
      <c r="AB23" s="4">
        <v>234</v>
      </c>
      <c r="AC23" s="4">
        <v>614</v>
      </c>
      <c r="AD23" s="4">
        <v>1200</v>
      </c>
      <c r="AE23" s="4">
        <v>1316</v>
      </c>
      <c r="AF23" s="36">
        <v>1080.52</v>
      </c>
      <c r="AG23" s="36">
        <v>557.96</v>
      </c>
      <c r="AH23" s="36">
        <v>522.55999999999995</v>
      </c>
      <c r="AI23" s="36">
        <v>4414.3625000000002</v>
      </c>
      <c r="AJ23" s="36">
        <v>3243</v>
      </c>
      <c r="AK23" s="36">
        <v>3829</v>
      </c>
      <c r="AL23" s="36">
        <v>1120</v>
      </c>
    </row>
    <row r="24" spans="1:38" x14ac:dyDescent="0.25">
      <c r="A24" s="4" t="s">
        <v>9</v>
      </c>
      <c r="B24" s="4" t="s">
        <v>84</v>
      </c>
      <c r="C24" s="4" t="s">
        <v>22</v>
      </c>
      <c r="D24" s="30" t="s">
        <v>98</v>
      </c>
      <c r="E24" s="5">
        <v>1356.0518489999999</v>
      </c>
      <c r="F24" s="5">
        <v>135605.18486499999</v>
      </c>
      <c r="G24" s="6">
        <v>4</v>
      </c>
      <c r="H24" s="6" t="s">
        <v>1</v>
      </c>
      <c r="I24" s="4">
        <v>30.470050000000001</v>
      </c>
      <c r="J24" s="5">
        <v>24</v>
      </c>
      <c r="K24" s="5">
        <v>2.5</v>
      </c>
      <c r="L24" s="6">
        <v>12.1</v>
      </c>
      <c r="M24" s="4">
        <v>25.6</v>
      </c>
      <c r="N24" s="4">
        <v>23</v>
      </c>
      <c r="O24" s="4">
        <v>20.414234</v>
      </c>
      <c r="P24" s="5">
        <v>12.47505</v>
      </c>
      <c r="Q24" s="5">
        <v>19.206700000000001</v>
      </c>
      <c r="R24" s="5">
        <v>66.94</v>
      </c>
      <c r="S24" s="5">
        <v>31.87</v>
      </c>
      <c r="T24" s="4">
        <v>2.5</v>
      </c>
      <c r="U24" s="6">
        <v>0</v>
      </c>
      <c r="V24" s="5">
        <v>1</v>
      </c>
      <c r="W24" s="6">
        <v>2.35</v>
      </c>
      <c r="X24" s="36" t="s">
        <v>2</v>
      </c>
      <c r="Y24" s="6">
        <v>3.17</v>
      </c>
      <c r="Z24" s="6" t="s">
        <v>1</v>
      </c>
      <c r="AA24" s="4">
        <v>3202</v>
      </c>
      <c r="AB24" s="4">
        <v>223</v>
      </c>
      <c r="AC24" s="4">
        <v>506</v>
      </c>
      <c r="AD24" s="4">
        <v>1002</v>
      </c>
      <c r="AE24" s="4">
        <v>615</v>
      </c>
      <c r="AF24" s="36">
        <v>625.04</v>
      </c>
      <c r="AG24" s="36">
        <v>190.45</v>
      </c>
      <c r="AH24" s="36">
        <v>434.59</v>
      </c>
      <c r="AI24" s="36">
        <v>31919.74</v>
      </c>
      <c r="AJ24" s="36">
        <v>12857</v>
      </c>
      <c r="AK24" s="36">
        <v>34173</v>
      </c>
      <c r="AL24" s="36">
        <v>352</v>
      </c>
    </row>
    <row r="25" spans="1:38" x14ac:dyDescent="0.25">
      <c r="A25" s="4" t="s">
        <v>9</v>
      </c>
      <c r="B25" s="4" t="s">
        <v>84</v>
      </c>
      <c r="C25" s="4" t="s">
        <v>85</v>
      </c>
      <c r="D25" s="30" t="s">
        <v>86</v>
      </c>
      <c r="E25" s="5">
        <v>196.53396799999999</v>
      </c>
      <c r="F25" s="5">
        <v>19653.396847</v>
      </c>
      <c r="G25" s="6">
        <v>5</v>
      </c>
      <c r="H25" s="6" t="s">
        <v>3</v>
      </c>
      <c r="I25" s="4">
        <v>51.649666000000003</v>
      </c>
      <c r="J25" s="5">
        <v>26</v>
      </c>
      <c r="K25" s="5">
        <v>3</v>
      </c>
      <c r="L25" s="6">
        <v>20</v>
      </c>
      <c r="M25" s="4">
        <v>22.2</v>
      </c>
      <c r="N25" s="4">
        <v>28</v>
      </c>
      <c r="O25" s="4">
        <v>26.133368000000001</v>
      </c>
      <c r="P25" s="5">
        <v>9.2105259999999998</v>
      </c>
      <c r="Q25" s="5">
        <v>53.012</v>
      </c>
      <c r="R25" s="5">
        <v>51.8</v>
      </c>
      <c r="S25" s="5">
        <v>25.1</v>
      </c>
      <c r="T25" s="4">
        <v>2.5</v>
      </c>
      <c r="U25" s="6">
        <v>0</v>
      </c>
      <c r="V25" s="5">
        <v>1</v>
      </c>
      <c r="W25" s="6">
        <v>2.58</v>
      </c>
      <c r="X25" s="36" t="s">
        <v>2</v>
      </c>
      <c r="Y25" s="6">
        <v>3.79</v>
      </c>
      <c r="Z25" s="6" t="s">
        <v>1</v>
      </c>
      <c r="AA25" s="4">
        <v>1826</v>
      </c>
      <c r="AB25" s="4">
        <v>101</v>
      </c>
      <c r="AC25" s="4">
        <v>378</v>
      </c>
      <c r="AD25" s="4">
        <v>684</v>
      </c>
      <c r="AE25" s="4">
        <v>968</v>
      </c>
      <c r="AF25" s="36">
        <v>827.44</v>
      </c>
      <c r="AG25" s="36">
        <v>427.37</v>
      </c>
      <c r="AH25" s="36">
        <v>400.07</v>
      </c>
      <c r="AI25" s="36">
        <v>5059.5334000000003</v>
      </c>
      <c r="AJ25" s="36">
        <v>5620</v>
      </c>
      <c r="AK25" s="36">
        <v>15465</v>
      </c>
      <c r="AL25" s="36">
        <v>6</v>
      </c>
    </row>
    <row r="26" spans="1:38" x14ac:dyDescent="0.25">
      <c r="A26" s="4" t="s">
        <v>9</v>
      </c>
      <c r="B26" s="4" t="s">
        <v>84</v>
      </c>
      <c r="C26" s="4" t="s">
        <v>103</v>
      </c>
      <c r="D26" s="30" t="s">
        <v>104</v>
      </c>
      <c r="E26" s="5">
        <v>639.06808100000001</v>
      </c>
      <c r="F26" s="5">
        <v>63906.808115</v>
      </c>
      <c r="G26" s="6">
        <v>4</v>
      </c>
      <c r="H26" s="6" t="s">
        <v>1</v>
      </c>
      <c r="I26" s="4">
        <v>51.661833999999999</v>
      </c>
      <c r="J26" s="5">
        <v>6</v>
      </c>
      <c r="K26" s="5">
        <v>2</v>
      </c>
      <c r="L26" s="6">
        <v>19.2</v>
      </c>
      <c r="M26" s="4">
        <v>29.8</v>
      </c>
      <c r="N26" s="4">
        <v>32</v>
      </c>
      <c r="O26" s="4">
        <v>23.900466999999999</v>
      </c>
      <c r="P26" s="5">
        <v>17</v>
      </c>
      <c r="Q26" s="5">
        <v>36.633699999999997</v>
      </c>
      <c r="R26" s="5">
        <v>58.91</v>
      </c>
      <c r="S26" s="5">
        <v>26.82</v>
      </c>
      <c r="T26" s="4">
        <v>3</v>
      </c>
      <c r="U26" s="6">
        <v>0</v>
      </c>
      <c r="V26" s="5">
        <v>1</v>
      </c>
      <c r="W26" s="6">
        <v>2.35</v>
      </c>
      <c r="X26" s="36" t="s">
        <v>2</v>
      </c>
      <c r="Y26" s="6">
        <v>3.17</v>
      </c>
      <c r="Z26" s="6" t="s">
        <v>1</v>
      </c>
      <c r="AA26" s="4">
        <v>1313</v>
      </c>
      <c r="AB26" s="4">
        <v>80</v>
      </c>
      <c r="AC26" s="4">
        <v>284</v>
      </c>
      <c r="AD26" s="4">
        <v>500</v>
      </c>
      <c r="AE26" s="4">
        <v>481</v>
      </c>
      <c r="AF26" s="36">
        <v>627.62</v>
      </c>
      <c r="AG26" s="36">
        <v>324.24</v>
      </c>
      <c r="AH26" s="36">
        <v>303.38</v>
      </c>
      <c r="AI26" s="36">
        <v>3926.5149999999999</v>
      </c>
      <c r="AJ26" s="36">
        <v>7927</v>
      </c>
      <c r="AK26" s="36">
        <v>21999</v>
      </c>
      <c r="AL26" s="36">
        <v>1450</v>
      </c>
    </row>
    <row r="27" spans="1:38" x14ac:dyDescent="0.25">
      <c r="A27" s="4" t="s">
        <v>9</v>
      </c>
      <c r="B27" s="4" t="s">
        <v>84</v>
      </c>
      <c r="C27" s="4" t="s">
        <v>89</v>
      </c>
      <c r="D27" s="30" t="s">
        <v>90</v>
      </c>
      <c r="E27" s="5">
        <v>645.42526599999997</v>
      </c>
      <c r="F27" s="5">
        <v>64542.526572000002</v>
      </c>
      <c r="G27" s="6">
        <v>4</v>
      </c>
      <c r="H27" s="6" t="s">
        <v>1</v>
      </c>
      <c r="I27" s="4">
        <v>43.414008000000003</v>
      </c>
      <c r="J27" s="5">
        <v>20</v>
      </c>
      <c r="K27" s="5">
        <v>3</v>
      </c>
      <c r="L27" s="6">
        <v>24.6</v>
      </c>
      <c r="M27" s="4">
        <v>32.799999999999997</v>
      </c>
      <c r="N27" s="4">
        <v>36</v>
      </c>
      <c r="O27" s="4">
        <v>21.902379</v>
      </c>
      <c r="P27" s="5">
        <v>13.927576999999999</v>
      </c>
      <c r="Q27" s="5">
        <v>44.680900000000001</v>
      </c>
      <c r="R27" s="5">
        <v>51.25</v>
      </c>
      <c r="S27" s="5">
        <v>17.86</v>
      </c>
      <c r="T27" s="4">
        <v>2.75</v>
      </c>
      <c r="U27" s="6">
        <v>0</v>
      </c>
      <c r="V27" s="5">
        <v>1</v>
      </c>
      <c r="W27" s="6">
        <v>2.69</v>
      </c>
      <c r="X27" s="36" t="s">
        <v>2</v>
      </c>
      <c r="Y27" s="6">
        <v>3.34</v>
      </c>
      <c r="Z27" s="6" t="s">
        <v>1</v>
      </c>
      <c r="AA27" s="4">
        <v>2068</v>
      </c>
      <c r="AB27" s="4">
        <v>165</v>
      </c>
      <c r="AC27" s="4">
        <v>307</v>
      </c>
      <c r="AD27" s="4">
        <v>718</v>
      </c>
      <c r="AE27" s="4">
        <v>924</v>
      </c>
      <c r="AF27" s="36">
        <v>717.28</v>
      </c>
      <c r="AG27" s="36">
        <v>311.39999999999998</v>
      </c>
      <c r="AH27" s="36">
        <v>405.88</v>
      </c>
      <c r="AI27" s="36">
        <v>13229.095499999999</v>
      </c>
      <c r="AJ27" s="36">
        <v>8016</v>
      </c>
      <c r="AK27" s="36">
        <v>32756</v>
      </c>
      <c r="AL27" s="36">
        <v>132</v>
      </c>
    </row>
    <row r="28" spans="1:38" x14ac:dyDescent="0.25">
      <c r="A28" s="4" t="s">
        <v>9</v>
      </c>
      <c r="B28" s="4" t="s">
        <v>43</v>
      </c>
      <c r="C28" s="4" t="s">
        <v>43</v>
      </c>
      <c r="D28" s="30" t="s">
        <v>237</v>
      </c>
      <c r="E28" s="5">
        <v>164.60566299999999</v>
      </c>
      <c r="F28" s="5">
        <v>16460.566295000001</v>
      </c>
      <c r="G28" s="6">
        <v>5</v>
      </c>
      <c r="H28" s="6" t="s">
        <v>3</v>
      </c>
      <c r="I28" s="4">
        <v>41.212766000000002</v>
      </c>
      <c r="J28" s="5">
        <v>22</v>
      </c>
      <c r="K28" s="5">
        <v>3</v>
      </c>
      <c r="L28" s="6">
        <v>14.1</v>
      </c>
      <c r="M28" s="4">
        <v>24.4</v>
      </c>
      <c r="N28" s="4">
        <v>32</v>
      </c>
      <c r="O28" s="4">
        <v>16.139422</v>
      </c>
      <c r="P28" s="5">
        <v>13.564764</v>
      </c>
      <c r="Q28" s="5">
        <v>16.299299999999999</v>
      </c>
      <c r="R28" s="5">
        <v>38.06</v>
      </c>
      <c r="S28" s="5">
        <v>22.14</v>
      </c>
      <c r="T28" s="4">
        <v>2.75</v>
      </c>
      <c r="U28" s="6">
        <v>0</v>
      </c>
      <c r="V28" s="5">
        <v>1</v>
      </c>
      <c r="W28" s="6">
        <v>2.69</v>
      </c>
      <c r="X28" s="36" t="s">
        <v>2</v>
      </c>
      <c r="Y28" s="6">
        <v>3.84</v>
      </c>
      <c r="Z28" s="6" t="s">
        <v>1</v>
      </c>
      <c r="AA28" s="4">
        <v>39517</v>
      </c>
      <c r="AB28" s="4">
        <v>3475</v>
      </c>
      <c r="AC28" s="4">
        <v>3951</v>
      </c>
      <c r="AD28" s="4">
        <v>9967</v>
      </c>
      <c r="AE28" s="4">
        <v>6441</v>
      </c>
      <c r="AF28" s="36">
        <v>4985.3</v>
      </c>
      <c r="AG28" s="36">
        <v>2054.58</v>
      </c>
      <c r="AH28" s="36">
        <v>2930.72</v>
      </c>
      <c r="AI28" s="36">
        <v>19543.733499999998</v>
      </c>
      <c r="AJ28" s="36">
        <v>8385</v>
      </c>
      <c r="AK28" s="36">
        <v>19664</v>
      </c>
      <c r="AL28" s="36">
        <v>233</v>
      </c>
    </row>
    <row r="29" spans="1:38" x14ac:dyDescent="0.25">
      <c r="A29" s="4" t="s">
        <v>9</v>
      </c>
      <c r="B29" s="4" t="s">
        <v>43</v>
      </c>
      <c r="C29" s="4" t="s">
        <v>242</v>
      </c>
      <c r="D29" s="30" t="s">
        <v>243</v>
      </c>
      <c r="E29" s="5">
        <v>370.008197</v>
      </c>
      <c r="F29" s="5">
        <v>37000.819690999997</v>
      </c>
      <c r="G29" s="6">
        <v>4</v>
      </c>
      <c r="H29" s="6" t="s">
        <v>1</v>
      </c>
      <c r="I29" s="4">
        <v>93.435151000000005</v>
      </c>
      <c r="J29" s="5">
        <v>87</v>
      </c>
      <c r="K29" s="5">
        <v>5</v>
      </c>
      <c r="L29" s="6">
        <v>34.4</v>
      </c>
      <c r="M29" s="4">
        <v>46.5</v>
      </c>
      <c r="N29" s="4">
        <v>46</v>
      </c>
      <c r="O29" s="4">
        <v>23.840084999999998</v>
      </c>
      <c r="P29" s="5">
        <v>16.864608</v>
      </c>
      <c r="Q29" s="5">
        <v>83.611999999999995</v>
      </c>
      <c r="R29" s="5">
        <v>30.9</v>
      </c>
      <c r="S29" s="5">
        <v>15</v>
      </c>
      <c r="T29" s="4">
        <v>3.5</v>
      </c>
      <c r="U29" s="6">
        <v>0</v>
      </c>
      <c r="V29" s="5">
        <v>1</v>
      </c>
      <c r="W29" s="6">
        <v>3.92</v>
      </c>
      <c r="X29" s="36" t="s">
        <v>1</v>
      </c>
      <c r="Y29" s="6">
        <v>3.96</v>
      </c>
      <c r="Z29" s="6" t="s">
        <v>1</v>
      </c>
      <c r="AA29" s="4">
        <v>1196</v>
      </c>
      <c r="AB29" s="4">
        <v>100</v>
      </c>
      <c r="AC29" s="4">
        <v>191</v>
      </c>
      <c r="AD29" s="4">
        <v>421</v>
      </c>
      <c r="AE29" s="4">
        <v>1000</v>
      </c>
      <c r="AF29" s="36">
        <v>3303.96</v>
      </c>
      <c r="AG29" s="36">
        <v>3087.06</v>
      </c>
      <c r="AH29" s="36">
        <v>216.9</v>
      </c>
      <c r="AI29" s="36">
        <v>32063.94</v>
      </c>
      <c r="AJ29" s="36">
        <v>3981</v>
      </c>
      <c r="AK29" s="36">
        <v>8543</v>
      </c>
      <c r="AL29" s="36">
        <v>81</v>
      </c>
    </row>
    <row r="30" spans="1:38" x14ac:dyDescent="0.25">
      <c r="A30" s="4" t="s">
        <v>9</v>
      </c>
      <c r="B30" s="4" t="s">
        <v>43</v>
      </c>
      <c r="C30" s="4" t="s">
        <v>44</v>
      </c>
      <c r="D30" s="30" t="s">
        <v>45</v>
      </c>
      <c r="E30" s="5">
        <v>93.813564999999997</v>
      </c>
      <c r="F30" s="5">
        <v>9381.3564960000003</v>
      </c>
      <c r="G30" s="6">
        <v>5</v>
      </c>
      <c r="H30" s="6" t="s">
        <v>3</v>
      </c>
      <c r="I30" s="4">
        <v>29.37358</v>
      </c>
      <c r="J30" s="5">
        <v>23</v>
      </c>
      <c r="K30" s="5">
        <v>2.5</v>
      </c>
      <c r="L30" s="6">
        <v>23.9</v>
      </c>
      <c r="M30" s="4">
        <v>22.9</v>
      </c>
      <c r="N30" s="4">
        <v>40</v>
      </c>
      <c r="O30" s="4">
        <v>17.311543</v>
      </c>
      <c r="P30" s="5">
        <v>4.4220329999999999</v>
      </c>
      <c r="Q30" s="5">
        <v>52.378700000000002</v>
      </c>
      <c r="R30" s="5">
        <v>41.07</v>
      </c>
      <c r="S30" s="5">
        <v>27.52</v>
      </c>
      <c r="T30" s="4">
        <v>2.625</v>
      </c>
      <c r="U30" s="6">
        <v>0</v>
      </c>
      <c r="V30" s="5">
        <v>1</v>
      </c>
      <c r="W30" s="6">
        <v>2.41</v>
      </c>
      <c r="X30" s="36" t="s">
        <v>2</v>
      </c>
      <c r="Y30" s="6">
        <v>3.7</v>
      </c>
      <c r="Z30" s="6" t="s">
        <v>1</v>
      </c>
      <c r="AA30" s="4">
        <v>4162</v>
      </c>
      <c r="AB30" s="4">
        <v>281</v>
      </c>
      <c r="AC30" s="4">
        <v>774</v>
      </c>
      <c r="AD30" s="4">
        <v>1289</v>
      </c>
      <c r="AE30" s="4">
        <v>2180</v>
      </c>
      <c r="AF30" s="36">
        <v>1782.35</v>
      </c>
      <c r="AG30" s="36">
        <v>523.54</v>
      </c>
      <c r="AH30" s="36">
        <v>1258.81</v>
      </c>
      <c r="AI30" s="36">
        <v>2183.8674999999998</v>
      </c>
      <c r="AJ30" s="36">
        <v>3508</v>
      </c>
      <c r="AK30" s="36">
        <v>2694</v>
      </c>
      <c r="AL30" s="36">
        <v>0</v>
      </c>
    </row>
    <row r="31" spans="1:38" x14ac:dyDescent="0.25">
      <c r="A31" s="4" t="s">
        <v>9</v>
      </c>
      <c r="B31" s="4" t="s">
        <v>43</v>
      </c>
      <c r="C31" s="4" t="s">
        <v>46</v>
      </c>
      <c r="D31" s="30" t="s">
        <v>47</v>
      </c>
      <c r="E31" s="5">
        <v>60.501384000000002</v>
      </c>
      <c r="F31" s="5">
        <v>6050.1384470000003</v>
      </c>
      <c r="G31" s="6">
        <v>5</v>
      </c>
      <c r="H31" s="6" t="s">
        <v>3</v>
      </c>
      <c r="I31" s="4">
        <v>41.535269999999997</v>
      </c>
      <c r="J31" s="5">
        <v>15</v>
      </c>
      <c r="K31" s="5">
        <v>2.5</v>
      </c>
      <c r="L31" s="6">
        <v>24.2</v>
      </c>
      <c r="M31" s="4">
        <v>26.8</v>
      </c>
      <c r="N31" s="4">
        <v>32</v>
      </c>
      <c r="O31" s="4">
        <v>20.260466000000001</v>
      </c>
      <c r="P31" s="5">
        <v>13.137033000000001</v>
      </c>
      <c r="Q31" s="5">
        <v>47.469099999999997</v>
      </c>
      <c r="R31" s="5">
        <v>42</v>
      </c>
      <c r="S31" s="5">
        <v>26.54</v>
      </c>
      <c r="T31" s="4">
        <v>2.875</v>
      </c>
      <c r="U31" s="6">
        <v>0</v>
      </c>
      <c r="V31" s="5">
        <v>1</v>
      </c>
      <c r="W31" s="6">
        <v>2.52</v>
      </c>
      <c r="X31" s="36" t="s">
        <v>2</v>
      </c>
      <c r="Y31" s="6">
        <v>3.76</v>
      </c>
      <c r="Z31" s="6" t="s">
        <v>1</v>
      </c>
      <c r="AA31" s="4">
        <v>2667</v>
      </c>
      <c r="AB31" s="4">
        <v>225</v>
      </c>
      <c r="AC31" s="4">
        <v>430</v>
      </c>
      <c r="AD31" s="4">
        <v>883</v>
      </c>
      <c r="AE31" s="4">
        <v>1266</v>
      </c>
      <c r="AF31" s="36">
        <v>1253.2</v>
      </c>
      <c r="AG31" s="36">
        <v>520.52</v>
      </c>
      <c r="AH31" s="36">
        <v>732.68</v>
      </c>
      <c r="AI31" s="36">
        <v>896.68</v>
      </c>
      <c r="AJ31" s="36">
        <v>1600</v>
      </c>
      <c r="AK31" s="36">
        <v>1581</v>
      </c>
      <c r="AL31" s="36">
        <v>0</v>
      </c>
    </row>
    <row r="32" spans="1:38" x14ac:dyDescent="0.25">
      <c r="A32" s="4" t="s">
        <v>9</v>
      </c>
      <c r="B32" s="4" t="s">
        <v>43</v>
      </c>
      <c r="C32" s="4" t="s">
        <v>192</v>
      </c>
      <c r="D32" s="30" t="s">
        <v>193</v>
      </c>
      <c r="E32" s="5">
        <v>141.80247499999999</v>
      </c>
      <c r="F32" s="5">
        <v>14180.247466000001</v>
      </c>
      <c r="G32" s="6">
        <v>5</v>
      </c>
      <c r="H32" s="6" t="s">
        <v>3</v>
      </c>
      <c r="I32" s="4">
        <v>24.494530000000001</v>
      </c>
      <c r="J32" s="5">
        <v>8</v>
      </c>
      <c r="K32" s="5">
        <v>2</v>
      </c>
      <c r="L32" s="6">
        <v>22.2</v>
      </c>
      <c r="M32" s="4">
        <v>24.2</v>
      </c>
      <c r="N32" s="4">
        <v>36</v>
      </c>
      <c r="O32" s="4">
        <v>17.749472999999998</v>
      </c>
      <c r="P32" s="5">
        <v>18.615210000000001</v>
      </c>
      <c r="Q32" s="5">
        <v>36.156599999999997</v>
      </c>
      <c r="R32" s="5">
        <v>43.34</v>
      </c>
      <c r="S32" s="5">
        <v>29.62</v>
      </c>
      <c r="T32" s="4">
        <v>2.875</v>
      </c>
      <c r="U32" s="6">
        <v>0</v>
      </c>
      <c r="V32" s="5">
        <v>1</v>
      </c>
      <c r="W32" s="6">
        <v>2.29</v>
      </c>
      <c r="X32" s="36" t="s">
        <v>2</v>
      </c>
      <c r="Y32" s="6">
        <v>3.65</v>
      </c>
      <c r="Z32" s="6" t="s">
        <v>1</v>
      </c>
      <c r="AA32" s="4">
        <v>5490</v>
      </c>
      <c r="AB32" s="4">
        <v>443</v>
      </c>
      <c r="AC32" s="4">
        <v>811</v>
      </c>
      <c r="AD32" s="4">
        <v>1762</v>
      </c>
      <c r="AE32" s="4">
        <v>1985</v>
      </c>
      <c r="AF32" s="36">
        <v>1931.37</v>
      </c>
      <c r="AG32" s="36">
        <v>473.08</v>
      </c>
      <c r="AH32" s="36">
        <v>1458.29</v>
      </c>
      <c r="AI32" s="36">
        <v>1156.1500000000001</v>
      </c>
      <c r="AJ32" s="36">
        <v>1469</v>
      </c>
      <c r="AK32" s="36">
        <v>2405</v>
      </c>
      <c r="AL32" s="36">
        <v>1</v>
      </c>
    </row>
    <row r="33" spans="1:38" x14ac:dyDescent="0.25">
      <c r="A33" s="4" t="s">
        <v>9</v>
      </c>
      <c r="B33" s="4" t="s">
        <v>43</v>
      </c>
      <c r="C33" s="4" t="s">
        <v>54</v>
      </c>
      <c r="D33" s="30" t="s">
        <v>55</v>
      </c>
      <c r="E33" s="5">
        <v>285.99971699999998</v>
      </c>
      <c r="F33" s="5">
        <v>28599.971669999999</v>
      </c>
      <c r="G33" s="6">
        <v>5</v>
      </c>
      <c r="H33" s="6" t="s">
        <v>3</v>
      </c>
      <c r="I33" s="4">
        <v>81.525254000000004</v>
      </c>
      <c r="J33" s="5">
        <v>45</v>
      </c>
      <c r="K33" s="5">
        <v>4.5</v>
      </c>
      <c r="L33" s="6">
        <v>26.4</v>
      </c>
      <c r="M33" s="4">
        <v>32.4</v>
      </c>
      <c r="N33" s="4">
        <v>52</v>
      </c>
      <c r="O33" s="4">
        <v>27.384118000000001</v>
      </c>
      <c r="P33" s="5">
        <v>10.09009</v>
      </c>
      <c r="Q33" s="5">
        <v>53.686399999999999</v>
      </c>
      <c r="R33" s="5">
        <v>32.049999999999997</v>
      </c>
      <c r="S33" s="5">
        <v>15.96</v>
      </c>
      <c r="T33" s="4">
        <v>3.375</v>
      </c>
      <c r="U33" s="6">
        <v>0</v>
      </c>
      <c r="V33" s="5">
        <v>1</v>
      </c>
      <c r="W33" s="6">
        <v>3.64</v>
      </c>
      <c r="X33" s="36" t="s">
        <v>1</v>
      </c>
      <c r="Y33" s="6">
        <v>4.32</v>
      </c>
      <c r="Z33" s="6" t="s">
        <v>3</v>
      </c>
      <c r="AA33" s="4">
        <v>3852</v>
      </c>
      <c r="AB33" s="4">
        <v>340</v>
      </c>
      <c r="AC33" s="4">
        <v>468</v>
      </c>
      <c r="AD33" s="4">
        <v>1110</v>
      </c>
      <c r="AE33" s="4">
        <v>2068</v>
      </c>
      <c r="AF33" s="36">
        <v>3423.43</v>
      </c>
      <c r="AG33" s="36">
        <v>2790.96</v>
      </c>
      <c r="AH33" s="36">
        <v>632.47</v>
      </c>
      <c r="AI33" s="36">
        <v>12868.474</v>
      </c>
      <c r="AJ33" s="36">
        <v>4441</v>
      </c>
      <c r="AK33" s="36">
        <v>14859</v>
      </c>
      <c r="AL33" s="36">
        <v>48</v>
      </c>
    </row>
    <row r="34" spans="1:38" x14ac:dyDescent="0.25">
      <c r="A34" s="4" t="s">
        <v>9</v>
      </c>
      <c r="B34" s="4" t="s">
        <v>43</v>
      </c>
      <c r="C34" s="4" t="s">
        <v>52</v>
      </c>
      <c r="D34" s="30" t="s">
        <v>53</v>
      </c>
      <c r="E34" s="5">
        <v>896.28097400000001</v>
      </c>
      <c r="F34" s="5">
        <v>89628.097362999993</v>
      </c>
      <c r="G34" s="6">
        <v>3</v>
      </c>
      <c r="H34" s="6" t="s">
        <v>2</v>
      </c>
      <c r="I34" s="4">
        <v>99.634626999999995</v>
      </c>
      <c r="J34" s="5">
        <v>7</v>
      </c>
      <c r="K34" s="5">
        <v>3.5</v>
      </c>
      <c r="L34" s="6">
        <v>17.8</v>
      </c>
      <c r="M34" s="4">
        <v>75.400000000000006</v>
      </c>
      <c r="N34" s="4">
        <v>18</v>
      </c>
      <c r="O34" s="4">
        <v>15.60445</v>
      </c>
      <c r="P34" s="5">
        <v>11.253517</v>
      </c>
      <c r="Q34" s="5">
        <v>0</v>
      </c>
      <c r="R34" s="5">
        <v>0</v>
      </c>
      <c r="S34" s="5">
        <v>0</v>
      </c>
      <c r="T34" s="4">
        <v>3</v>
      </c>
      <c r="U34" s="6">
        <v>0</v>
      </c>
      <c r="V34" s="5">
        <v>1</v>
      </c>
      <c r="W34" s="6">
        <v>3.02</v>
      </c>
      <c r="X34" s="36" t="s">
        <v>1</v>
      </c>
      <c r="Y34" s="6">
        <v>3.01</v>
      </c>
      <c r="Z34" s="6" t="s">
        <v>1</v>
      </c>
      <c r="AA34" s="4">
        <v>10797</v>
      </c>
      <c r="AB34" s="4">
        <v>1150</v>
      </c>
      <c r="AC34" s="4">
        <v>766</v>
      </c>
      <c r="AD34" s="4">
        <v>3199</v>
      </c>
      <c r="AE34" s="4">
        <v>0</v>
      </c>
      <c r="AF34" s="36">
        <v>8725.33</v>
      </c>
      <c r="AG34" s="36">
        <v>8693.4500000000007</v>
      </c>
      <c r="AH34" s="36">
        <v>31.88</v>
      </c>
      <c r="AI34" s="36">
        <v>37520.25</v>
      </c>
      <c r="AJ34" s="36">
        <v>749</v>
      </c>
      <c r="AK34" s="36">
        <v>1175</v>
      </c>
      <c r="AL34" s="36">
        <v>12</v>
      </c>
    </row>
    <row r="35" spans="1:38" x14ac:dyDescent="0.25">
      <c r="A35" s="4" t="s">
        <v>9</v>
      </c>
      <c r="B35" s="4" t="s">
        <v>43</v>
      </c>
      <c r="C35" s="4" t="s">
        <v>56</v>
      </c>
      <c r="D35" s="30" t="s">
        <v>57</v>
      </c>
      <c r="E35" s="5">
        <v>515.68084599999997</v>
      </c>
      <c r="F35" s="5">
        <v>51568.084632999999</v>
      </c>
      <c r="G35" s="6">
        <v>3</v>
      </c>
      <c r="H35" s="6" t="s">
        <v>2</v>
      </c>
      <c r="I35" s="4">
        <v>98.854535999999996</v>
      </c>
      <c r="J35" s="5">
        <v>2</v>
      </c>
      <c r="K35" s="5">
        <v>3</v>
      </c>
      <c r="L35" s="6">
        <v>12.1</v>
      </c>
      <c r="M35" s="4">
        <v>70.3</v>
      </c>
      <c r="N35" s="4">
        <v>16</v>
      </c>
      <c r="O35" s="4">
        <v>16.205819000000002</v>
      </c>
      <c r="P35" s="5">
        <v>3.628196</v>
      </c>
      <c r="Q35" s="5">
        <v>0</v>
      </c>
      <c r="R35" s="5">
        <v>0</v>
      </c>
      <c r="S35" s="5">
        <v>0</v>
      </c>
      <c r="T35" s="4">
        <v>2.75</v>
      </c>
      <c r="U35" s="6">
        <v>0</v>
      </c>
      <c r="V35" s="5">
        <v>1</v>
      </c>
      <c r="W35" s="6">
        <v>2.69</v>
      </c>
      <c r="X35" s="36" t="s">
        <v>2</v>
      </c>
      <c r="Y35" s="6">
        <v>2.84</v>
      </c>
      <c r="Z35" s="6" t="s">
        <v>2</v>
      </c>
      <c r="AA35" s="4">
        <v>10058</v>
      </c>
      <c r="AB35" s="4">
        <v>1209</v>
      </c>
      <c r="AC35" s="4">
        <v>468</v>
      </c>
      <c r="AD35" s="4">
        <v>2894</v>
      </c>
      <c r="AE35" s="4">
        <v>0</v>
      </c>
      <c r="AF35" s="36">
        <v>7344.62</v>
      </c>
      <c r="AG35" s="36">
        <v>7260.49</v>
      </c>
      <c r="AH35" s="36">
        <v>84.13</v>
      </c>
      <c r="AI35" s="36">
        <v>1029.05</v>
      </c>
      <c r="AJ35" s="36">
        <v>46</v>
      </c>
      <c r="AK35" s="36">
        <v>14</v>
      </c>
      <c r="AL35" s="36">
        <v>0</v>
      </c>
    </row>
    <row r="36" spans="1:38" x14ac:dyDescent="0.25">
      <c r="A36" s="4" t="s">
        <v>9</v>
      </c>
      <c r="B36" s="4" t="s">
        <v>43</v>
      </c>
      <c r="C36" s="4" t="s">
        <v>65</v>
      </c>
      <c r="D36" s="30" t="s">
        <v>66</v>
      </c>
      <c r="E36" s="5">
        <v>269.02734199999998</v>
      </c>
      <c r="F36" s="5">
        <v>26902.734189999999</v>
      </c>
      <c r="G36" s="6">
        <v>2</v>
      </c>
      <c r="H36" s="6" t="s">
        <v>0</v>
      </c>
      <c r="I36" s="4">
        <v>0</v>
      </c>
      <c r="J36" s="5">
        <v>0</v>
      </c>
      <c r="K36" s="5">
        <v>1</v>
      </c>
      <c r="L36" s="6">
        <v>10.7</v>
      </c>
      <c r="M36" s="4">
        <v>75.8</v>
      </c>
      <c r="N36" s="4">
        <v>29</v>
      </c>
      <c r="O36" s="4">
        <v>14.286106999999999</v>
      </c>
      <c r="P36" s="5">
        <v>12.103745999999999</v>
      </c>
      <c r="Q36" s="5">
        <v>0</v>
      </c>
      <c r="R36" s="5">
        <v>0</v>
      </c>
      <c r="S36" s="5">
        <v>0</v>
      </c>
      <c r="T36" s="4">
        <v>2.875</v>
      </c>
      <c r="U36" s="6">
        <v>0</v>
      </c>
      <c r="V36" s="5">
        <v>1</v>
      </c>
      <c r="W36" s="6">
        <v>1.84</v>
      </c>
      <c r="X36" s="36" t="s">
        <v>0</v>
      </c>
      <c r="Y36" s="6">
        <v>1.92</v>
      </c>
      <c r="Z36" s="6" t="s">
        <v>0</v>
      </c>
      <c r="AA36" s="4">
        <v>3520</v>
      </c>
      <c r="AB36" s="4">
        <v>446</v>
      </c>
      <c r="AC36" s="4">
        <v>163</v>
      </c>
      <c r="AD36" s="4">
        <v>1041</v>
      </c>
      <c r="AE36" s="4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</row>
    <row r="37" spans="1:38" x14ac:dyDescent="0.25">
      <c r="A37" s="4" t="s">
        <v>9</v>
      </c>
      <c r="B37" s="4" t="s">
        <v>43</v>
      </c>
      <c r="C37" s="4" t="s">
        <v>194</v>
      </c>
      <c r="D37" s="30" t="s">
        <v>195</v>
      </c>
      <c r="E37" s="5">
        <v>255.46662900000001</v>
      </c>
      <c r="F37" s="5">
        <v>25546.662950000002</v>
      </c>
      <c r="G37" s="6">
        <v>5</v>
      </c>
      <c r="H37" s="6" t="s">
        <v>3</v>
      </c>
      <c r="I37" s="4">
        <v>0</v>
      </c>
      <c r="J37" s="5">
        <v>39</v>
      </c>
      <c r="K37" s="5">
        <v>2.5</v>
      </c>
      <c r="L37" s="6">
        <v>33.1</v>
      </c>
      <c r="M37" s="4">
        <v>67.099999999999994</v>
      </c>
      <c r="N37" s="4">
        <v>53</v>
      </c>
      <c r="O37" s="4">
        <v>35.951134000000003</v>
      </c>
      <c r="P37" s="5">
        <v>52.136752000000001</v>
      </c>
      <c r="Q37" s="5">
        <v>0</v>
      </c>
      <c r="R37" s="5">
        <v>38.06</v>
      </c>
      <c r="S37" s="5">
        <v>22.14</v>
      </c>
      <c r="T37" s="4">
        <v>4.625</v>
      </c>
      <c r="U37" s="6">
        <v>0</v>
      </c>
      <c r="V37" s="5">
        <v>1</v>
      </c>
      <c r="W37" s="6">
        <v>3.31</v>
      </c>
      <c r="X37" s="36" t="s">
        <v>1</v>
      </c>
      <c r="Y37" s="6">
        <v>4.1500000000000004</v>
      </c>
      <c r="Z37" s="6" t="s">
        <v>3</v>
      </c>
      <c r="AA37" s="4">
        <v>3522</v>
      </c>
      <c r="AB37" s="4">
        <v>416</v>
      </c>
      <c r="AC37" s="4">
        <v>408</v>
      </c>
      <c r="AD37" s="4">
        <v>1053</v>
      </c>
      <c r="AE37" s="4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</row>
    <row r="38" spans="1:38" x14ac:dyDescent="0.25">
      <c r="A38" s="4" t="s">
        <v>9</v>
      </c>
      <c r="B38" s="4" t="s">
        <v>43</v>
      </c>
      <c r="C38" s="4" t="s">
        <v>240</v>
      </c>
      <c r="D38" s="30" t="s">
        <v>241</v>
      </c>
      <c r="E38" s="5">
        <v>715.82127700000001</v>
      </c>
      <c r="F38" s="5">
        <v>71582.127668999994</v>
      </c>
      <c r="G38" s="6">
        <v>3</v>
      </c>
      <c r="H38" s="6" t="s">
        <v>2</v>
      </c>
      <c r="I38" s="4">
        <v>0</v>
      </c>
      <c r="J38" s="5">
        <v>0</v>
      </c>
      <c r="K38" s="5">
        <v>1</v>
      </c>
      <c r="L38" s="6">
        <v>29.4</v>
      </c>
      <c r="M38" s="4">
        <v>62.8</v>
      </c>
      <c r="N38" s="4">
        <v>48</v>
      </c>
      <c r="O38" s="4">
        <v>32.461066000000002</v>
      </c>
      <c r="P38" s="5">
        <v>18.926553999999999</v>
      </c>
      <c r="Q38" s="5">
        <v>0</v>
      </c>
      <c r="R38" s="5">
        <v>30.9</v>
      </c>
      <c r="S38" s="5">
        <v>15</v>
      </c>
      <c r="T38" s="4">
        <v>4.25</v>
      </c>
      <c r="U38" s="6">
        <v>0</v>
      </c>
      <c r="V38" s="5">
        <v>1</v>
      </c>
      <c r="W38" s="6">
        <v>2.46</v>
      </c>
      <c r="X38" s="36" t="s">
        <v>2</v>
      </c>
      <c r="Y38" s="6">
        <v>2.73</v>
      </c>
      <c r="Z38" s="6" t="s">
        <v>2</v>
      </c>
      <c r="AA38" s="4">
        <v>2523</v>
      </c>
      <c r="AB38" s="4">
        <v>279</v>
      </c>
      <c r="AC38" s="4">
        <v>242</v>
      </c>
      <c r="AD38" s="4">
        <v>708</v>
      </c>
      <c r="AE38" s="4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</row>
    <row r="39" spans="1:38" x14ac:dyDescent="0.25">
      <c r="A39" s="4" t="s">
        <v>9</v>
      </c>
      <c r="B39" s="4" t="s">
        <v>43</v>
      </c>
      <c r="C39" s="4" t="s">
        <v>238</v>
      </c>
      <c r="D39" s="30" t="s">
        <v>239</v>
      </c>
      <c r="E39" s="5">
        <v>105.879966</v>
      </c>
      <c r="F39" s="5">
        <v>10587.996596999999</v>
      </c>
      <c r="G39" s="6">
        <v>5</v>
      </c>
      <c r="H39" s="6" t="s">
        <v>3</v>
      </c>
      <c r="I39" s="4">
        <v>0</v>
      </c>
      <c r="J39" s="5">
        <v>0</v>
      </c>
      <c r="K39" s="5">
        <v>1</v>
      </c>
      <c r="L39" s="6">
        <v>31.7</v>
      </c>
      <c r="M39" s="4">
        <v>44.7</v>
      </c>
      <c r="N39" s="4">
        <v>40</v>
      </c>
      <c r="O39" s="4">
        <v>24.056515999999998</v>
      </c>
      <c r="P39" s="5">
        <v>30.095541000000001</v>
      </c>
      <c r="Q39" s="5">
        <v>0</v>
      </c>
      <c r="R39" s="5">
        <v>32.049999999999997</v>
      </c>
      <c r="S39" s="5">
        <v>15.96</v>
      </c>
      <c r="T39" s="4">
        <v>4</v>
      </c>
      <c r="U39" s="6">
        <v>0</v>
      </c>
      <c r="V39" s="5">
        <v>1</v>
      </c>
      <c r="W39" s="6">
        <v>2.35</v>
      </c>
      <c r="X39" s="36" t="s">
        <v>2</v>
      </c>
      <c r="Y39" s="6">
        <v>3.67</v>
      </c>
      <c r="Z39" s="6" t="s">
        <v>1</v>
      </c>
      <c r="AA39" s="4">
        <v>2162</v>
      </c>
      <c r="AB39" s="4">
        <v>237</v>
      </c>
      <c r="AC39" s="4">
        <v>222</v>
      </c>
      <c r="AD39" s="4">
        <v>628</v>
      </c>
      <c r="AE39" s="4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</row>
    <row r="40" spans="1:38" x14ac:dyDescent="0.25">
      <c r="A40" s="4" t="s">
        <v>9</v>
      </c>
      <c r="B40" s="4" t="s">
        <v>43</v>
      </c>
      <c r="C40" s="4" t="s">
        <v>294</v>
      </c>
      <c r="D40" s="30" t="s">
        <v>303</v>
      </c>
      <c r="E40" s="5">
        <v>0</v>
      </c>
      <c r="F40" s="5">
        <v>0</v>
      </c>
      <c r="G40" s="6">
        <v>3</v>
      </c>
      <c r="H40" s="6" t="s">
        <v>2</v>
      </c>
      <c r="I40" s="4">
        <v>81.525254000000004</v>
      </c>
      <c r="J40" s="5">
        <v>0</v>
      </c>
      <c r="K40" s="5">
        <v>3</v>
      </c>
      <c r="L40" s="6">
        <v>0</v>
      </c>
      <c r="M40" s="4">
        <v>0</v>
      </c>
      <c r="N40" s="4">
        <v>52</v>
      </c>
      <c r="O40" s="4">
        <v>0</v>
      </c>
      <c r="P40" s="5">
        <v>0</v>
      </c>
      <c r="Q40" s="5">
        <v>0</v>
      </c>
      <c r="R40" s="5">
        <v>0</v>
      </c>
      <c r="S40" s="5">
        <v>0</v>
      </c>
      <c r="T40" s="4">
        <v>2.375</v>
      </c>
      <c r="U40" s="6">
        <v>0</v>
      </c>
      <c r="V40" s="5">
        <v>1</v>
      </c>
      <c r="W40" s="6">
        <v>2.52</v>
      </c>
      <c r="X40" s="36" t="s">
        <v>2</v>
      </c>
      <c r="Y40" s="6">
        <v>2.76</v>
      </c>
      <c r="Z40" s="6" t="s">
        <v>2</v>
      </c>
      <c r="AA40" s="4">
        <v>155</v>
      </c>
      <c r="AB40" s="4" t="s">
        <v>295</v>
      </c>
      <c r="AC40" s="4" t="s">
        <v>295</v>
      </c>
      <c r="AD40" s="4">
        <v>61</v>
      </c>
      <c r="AE40" s="4">
        <v>0</v>
      </c>
      <c r="AF40" s="36">
        <v>3423.43</v>
      </c>
      <c r="AG40" s="36">
        <v>2790.96</v>
      </c>
      <c r="AH40" s="36">
        <v>632.47</v>
      </c>
      <c r="AI40" s="36">
        <v>12868.474</v>
      </c>
      <c r="AJ40" s="36">
        <v>0</v>
      </c>
      <c r="AK40" s="36">
        <v>0</v>
      </c>
      <c r="AL40" s="36">
        <v>0</v>
      </c>
    </row>
    <row r="41" spans="1:38" x14ac:dyDescent="0.25">
      <c r="A41" s="4" t="s">
        <v>9</v>
      </c>
      <c r="B41" s="4" t="s">
        <v>6</v>
      </c>
      <c r="C41" s="4" t="s">
        <v>35</v>
      </c>
      <c r="D41" s="30" t="s">
        <v>62</v>
      </c>
      <c r="E41" s="5">
        <v>450.86753399999998</v>
      </c>
      <c r="F41" s="5">
        <v>45086.753449000003</v>
      </c>
      <c r="G41" s="6">
        <v>5</v>
      </c>
      <c r="H41" s="6" t="s">
        <v>3</v>
      </c>
      <c r="I41" s="4">
        <v>66.886117999999996</v>
      </c>
      <c r="J41" s="5">
        <v>18</v>
      </c>
      <c r="K41" s="5">
        <v>3</v>
      </c>
      <c r="L41" s="6">
        <v>24.3</v>
      </c>
      <c r="M41" s="4">
        <v>32.6</v>
      </c>
      <c r="N41" s="4">
        <v>32</v>
      </c>
      <c r="O41" s="4">
        <v>22.128247000000002</v>
      </c>
      <c r="P41" s="5">
        <v>18.771447999999999</v>
      </c>
      <c r="Q41" s="5">
        <v>23.358499999999999</v>
      </c>
      <c r="R41" s="5">
        <v>31.49</v>
      </c>
      <c r="S41" s="5">
        <v>24.17</v>
      </c>
      <c r="T41" s="4">
        <v>3.5</v>
      </c>
      <c r="U41" s="6">
        <v>0</v>
      </c>
      <c r="V41" s="5">
        <v>1</v>
      </c>
      <c r="W41" s="6">
        <v>3.02</v>
      </c>
      <c r="X41" s="36" t="s">
        <v>1</v>
      </c>
      <c r="Y41" s="6">
        <v>4.01</v>
      </c>
      <c r="Z41" s="6" t="s">
        <v>3</v>
      </c>
      <c r="AA41" s="4">
        <v>10326</v>
      </c>
      <c r="AB41" s="4">
        <v>822</v>
      </c>
      <c r="AC41" s="4">
        <v>1365</v>
      </c>
      <c r="AD41" s="4">
        <v>2914</v>
      </c>
      <c r="AE41" s="4">
        <v>2412</v>
      </c>
      <c r="AF41" s="36">
        <v>3103.2</v>
      </c>
      <c r="AG41" s="36">
        <v>2075.61</v>
      </c>
      <c r="AH41" s="36">
        <v>1027.5899999999999</v>
      </c>
      <c r="AI41" s="36">
        <v>8316.6710000000003</v>
      </c>
      <c r="AJ41" s="36">
        <v>5686</v>
      </c>
      <c r="AK41" s="36">
        <v>3498</v>
      </c>
      <c r="AL41" s="36">
        <v>6</v>
      </c>
    </row>
    <row r="42" spans="1:38" x14ac:dyDescent="0.25">
      <c r="A42" s="4" t="s">
        <v>9</v>
      </c>
      <c r="B42" s="4" t="s">
        <v>6</v>
      </c>
      <c r="C42" s="4" t="s">
        <v>7</v>
      </c>
      <c r="D42" s="30" t="s">
        <v>8</v>
      </c>
      <c r="E42" s="5">
        <v>787.52910399999996</v>
      </c>
      <c r="F42" s="5">
        <v>78752.910405000002</v>
      </c>
      <c r="G42" s="6">
        <v>5</v>
      </c>
      <c r="H42" s="6" t="s">
        <v>3</v>
      </c>
      <c r="I42" s="4">
        <v>97.771569999999997</v>
      </c>
      <c r="J42" s="5">
        <v>1</v>
      </c>
      <c r="K42" s="5">
        <v>3</v>
      </c>
      <c r="L42" s="6">
        <v>17</v>
      </c>
      <c r="M42" s="4">
        <v>46.9</v>
      </c>
      <c r="N42" s="4">
        <v>47</v>
      </c>
      <c r="O42" s="4">
        <v>20.206875</v>
      </c>
      <c r="P42" s="5">
        <v>10.370697</v>
      </c>
      <c r="Q42" s="5">
        <v>32.902500000000003</v>
      </c>
      <c r="R42" s="5">
        <v>54.54</v>
      </c>
      <c r="S42" s="5">
        <v>8.1199999999999992</v>
      </c>
      <c r="T42" s="4">
        <v>2.875</v>
      </c>
      <c r="U42" s="6">
        <v>0</v>
      </c>
      <c r="V42" s="5">
        <v>1</v>
      </c>
      <c r="W42" s="6">
        <v>2.74</v>
      </c>
      <c r="X42" s="36" t="s">
        <v>2</v>
      </c>
      <c r="Y42" s="6">
        <v>3.87</v>
      </c>
      <c r="Z42" s="6" t="s">
        <v>1</v>
      </c>
      <c r="AA42" s="4">
        <v>7969</v>
      </c>
      <c r="AB42" s="4">
        <v>711</v>
      </c>
      <c r="AC42" s="4">
        <v>743</v>
      </c>
      <c r="AD42" s="4">
        <v>2266</v>
      </c>
      <c r="AE42" s="4">
        <v>2622</v>
      </c>
      <c r="AF42" s="36">
        <v>7897.04</v>
      </c>
      <c r="AG42" s="36">
        <v>7721.06</v>
      </c>
      <c r="AH42" s="36">
        <v>175.98</v>
      </c>
      <c r="AI42" s="36">
        <v>869.72</v>
      </c>
      <c r="AJ42" s="36">
        <v>4292</v>
      </c>
      <c r="AK42" s="36">
        <v>6844</v>
      </c>
      <c r="AL42" s="36">
        <v>0</v>
      </c>
    </row>
    <row r="43" spans="1:38" x14ac:dyDescent="0.25">
      <c r="A43" s="4" t="s">
        <v>9</v>
      </c>
      <c r="B43" s="4" t="s">
        <v>6</v>
      </c>
      <c r="C43" s="4" t="s">
        <v>200</v>
      </c>
      <c r="D43" s="30" t="s">
        <v>201</v>
      </c>
      <c r="E43" s="5">
        <v>285.14703900000001</v>
      </c>
      <c r="F43" s="5">
        <v>28514.703861999998</v>
      </c>
      <c r="G43" s="6">
        <v>4</v>
      </c>
      <c r="H43" s="6" t="s">
        <v>1</v>
      </c>
      <c r="I43" s="4">
        <v>99.261291</v>
      </c>
      <c r="J43" s="5">
        <v>1</v>
      </c>
      <c r="K43" s="5">
        <v>3</v>
      </c>
      <c r="L43" s="6">
        <v>16.3</v>
      </c>
      <c r="M43" s="4">
        <v>53</v>
      </c>
      <c r="N43" s="4">
        <v>27</v>
      </c>
      <c r="O43" s="4">
        <v>17.942495999999998</v>
      </c>
      <c r="P43" s="5">
        <v>5.4437870000000004</v>
      </c>
      <c r="Q43" s="5">
        <v>0</v>
      </c>
      <c r="R43" s="5">
        <v>0</v>
      </c>
      <c r="S43" s="5">
        <v>0</v>
      </c>
      <c r="T43" s="4">
        <v>3</v>
      </c>
      <c r="U43" s="6">
        <v>0</v>
      </c>
      <c r="V43" s="5">
        <v>1</v>
      </c>
      <c r="W43" s="6">
        <v>2.8</v>
      </c>
      <c r="X43" s="36" t="s">
        <v>2</v>
      </c>
      <c r="Y43" s="6">
        <v>3.4</v>
      </c>
      <c r="Z43" s="6" t="s">
        <v>1</v>
      </c>
      <c r="AA43" s="4">
        <v>9298</v>
      </c>
      <c r="AB43" s="4">
        <v>751</v>
      </c>
      <c r="AC43" s="4">
        <v>753</v>
      </c>
      <c r="AD43" s="4">
        <v>2535</v>
      </c>
      <c r="AE43" s="4">
        <v>0</v>
      </c>
      <c r="AF43" s="36">
        <v>5279.48</v>
      </c>
      <c r="AG43" s="36">
        <v>5240.4799999999996</v>
      </c>
      <c r="AH43" s="36">
        <v>39</v>
      </c>
      <c r="AI43" s="36">
        <v>259.25</v>
      </c>
      <c r="AJ43" s="36">
        <v>176</v>
      </c>
      <c r="AK43" s="36">
        <v>70</v>
      </c>
      <c r="AL43" s="36">
        <v>0</v>
      </c>
    </row>
    <row r="44" spans="1:38" x14ac:dyDescent="0.25">
      <c r="A44" s="4" t="s">
        <v>9</v>
      </c>
      <c r="B44" s="4" t="s">
        <v>6</v>
      </c>
      <c r="C44" s="4" t="s">
        <v>60</v>
      </c>
      <c r="D44" s="30" t="s">
        <v>61</v>
      </c>
      <c r="E44" s="5">
        <v>154.18436</v>
      </c>
      <c r="F44" s="5">
        <v>15418.435960999999</v>
      </c>
      <c r="G44" s="6">
        <v>4</v>
      </c>
      <c r="H44" s="6" t="s">
        <v>1</v>
      </c>
      <c r="I44" s="4">
        <v>89.043509</v>
      </c>
      <c r="J44" s="5">
        <v>14</v>
      </c>
      <c r="K44" s="5">
        <v>3.5</v>
      </c>
      <c r="L44" s="6">
        <v>25.6</v>
      </c>
      <c r="M44" s="4">
        <v>29.7</v>
      </c>
      <c r="N44" s="4">
        <v>23</v>
      </c>
      <c r="O44" s="4">
        <v>21.798593</v>
      </c>
      <c r="P44" s="5">
        <v>10.967741999999999</v>
      </c>
      <c r="Q44" s="5">
        <v>83.749200000000002</v>
      </c>
      <c r="R44" s="5">
        <v>30.69</v>
      </c>
      <c r="S44" s="5">
        <v>26.74</v>
      </c>
      <c r="T44" s="4">
        <v>2.875</v>
      </c>
      <c r="U44" s="6">
        <v>0</v>
      </c>
      <c r="V44" s="5">
        <v>1</v>
      </c>
      <c r="W44" s="6">
        <v>2.97</v>
      </c>
      <c r="X44" s="36" t="s">
        <v>2</v>
      </c>
      <c r="Y44" s="6">
        <v>3.48</v>
      </c>
      <c r="Z44" s="6" t="s">
        <v>1</v>
      </c>
      <c r="AA44" s="4">
        <v>1643</v>
      </c>
      <c r="AB44" s="4">
        <v>125</v>
      </c>
      <c r="AC44" s="4">
        <v>325</v>
      </c>
      <c r="AD44" s="4">
        <v>620</v>
      </c>
      <c r="AE44" s="4">
        <v>1376</v>
      </c>
      <c r="AF44" s="36">
        <v>1947.43</v>
      </c>
      <c r="AG44" s="36">
        <v>1734.06</v>
      </c>
      <c r="AH44" s="36">
        <v>213.37</v>
      </c>
      <c r="AI44" s="36">
        <v>2096.46</v>
      </c>
      <c r="AJ44" s="36">
        <v>5365</v>
      </c>
      <c r="AK44" s="36">
        <v>4781</v>
      </c>
      <c r="AL44" s="36">
        <v>29</v>
      </c>
    </row>
    <row r="45" spans="1:38" x14ac:dyDescent="0.25">
      <c r="A45" s="4" t="s">
        <v>9</v>
      </c>
      <c r="B45" s="4" t="s">
        <v>6</v>
      </c>
      <c r="C45" s="4" t="s">
        <v>10</v>
      </c>
      <c r="D45" s="30" t="s">
        <v>11</v>
      </c>
      <c r="E45" s="5">
        <v>518.45838300000003</v>
      </c>
      <c r="F45" s="5">
        <v>51845.838315000001</v>
      </c>
      <c r="G45" s="6">
        <v>4</v>
      </c>
      <c r="H45" s="6" t="s">
        <v>1</v>
      </c>
      <c r="I45" s="4">
        <v>93.705934999999997</v>
      </c>
      <c r="J45" s="5">
        <v>11</v>
      </c>
      <c r="K45" s="5">
        <v>3.5</v>
      </c>
      <c r="L45" s="6">
        <v>17.100000000000001</v>
      </c>
      <c r="M45" s="4">
        <v>47.2</v>
      </c>
      <c r="N45" s="4">
        <v>46</v>
      </c>
      <c r="O45" s="4">
        <v>22.89311</v>
      </c>
      <c r="P45" s="5">
        <v>19.150780000000001</v>
      </c>
      <c r="Q45" s="5">
        <v>31.815999999999999</v>
      </c>
      <c r="R45" s="5">
        <v>54.19</v>
      </c>
      <c r="S45" s="5">
        <v>10.36</v>
      </c>
      <c r="T45" s="4">
        <v>3.25</v>
      </c>
      <c r="U45" s="6">
        <v>0</v>
      </c>
      <c r="V45" s="5">
        <v>1</v>
      </c>
      <c r="W45" s="6">
        <v>3.14</v>
      </c>
      <c r="X45" s="36" t="s">
        <v>1</v>
      </c>
      <c r="Y45" s="6">
        <v>3.57</v>
      </c>
      <c r="Z45" s="6" t="s">
        <v>1</v>
      </c>
      <c r="AA45" s="4">
        <v>4218</v>
      </c>
      <c r="AB45" s="4">
        <v>424</v>
      </c>
      <c r="AC45" s="4">
        <v>390</v>
      </c>
      <c r="AD45" s="4">
        <v>1154</v>
      </c>
      <c r="AE45" s="4">
        <v>1342</v>
      </c>
      <c r="AF45" s="36">
        <v>5168.5200000000004</v>
      </c>
      <c r="AG45" s="36">
        <v>4843.21</v>
      </c>
      <c r="AH45" s="36">
        <v>325.31</v>
      </c>
      <c r="AI45" s="36">
        <v>66848.632500000007</v>
      </c>
      <c r="AJ45" s="36">
        <v>6051</v>
      </c>
      <c r="AK45" s="36">
        <v>13937</v>
      </c>
      <c r="AL45" s="36">
        <v>35</v>
      </c>
    </row>
    <row r="46" spans="1:38" x14ac:dyDescent="0.25">
      <c r="A46" s="4" t="s">
        <v>9</v>
      </c>
      <c r="B46" s="4" t="s">
        <v>6</v>
      </c>
      <c r="C46" s="4" t="s">
        <v>204</v>
      </c>
      <c r="D46" s="30" t="s">
        <v>205</v>
      </c>
      <c r="E46" s="5">
        <v>133.75820999999999</v>
      </c>
      <c r="F46" s="5">
        <v>13375.820974</v>
      </c>
      <c r="G46" s="6">
        <v>5</v>
      </c>
      <c r="H46" s="6" t="s">
        <v>3</v>
      </c>
      <c r="I46" s="4">
        <v>69.096090000000004</v>
      </c>
      <c r="J46" s="5">
        <v>1</v>
      </c>
      <c r="K46" s="5">
        <v>2.5</v>
      </c>
      <c r="L46" s="6">
        <v>22.5</v>
      </c>
      <c r="M46" s="4">
        <v>33.6</v>
      </c>
      <c r="N46" s="4">
        <v>16</v>
      </c>
      <c r="O46" s="4">
        <v>14.834464000000001</v>
      </c>
      <c r="P46" s="5">
        <v>9.9337750000000007</v>
      </c>
      <c r="Q46" s="5">
        <v>67.918599999999998</v>
      </c>
      <c r="R46" s="5">
        <v>44.7</v>
      </c>
      <c r="S46" s="5">
        <v>33.53</v>
      </c>
      <c r="T46" s="4">
        <v>2.375</v>
      </c>
      <c r="U46" s="6">
        <v>0</v>
      </c>
      <c r="V46" s="5">
        <v>1</v>
      </c>
      <c r="W46" s="6">
        <v>2.29</v>
      </c>
      <c r="X46" s="36" t="s">
        <v>2</v>
      </c>
      <c r="Y46" s="6">
        <v>3.65</v>
      </c>
      <c r="Z46" s="6" t="s">
        <v>1</v>
      </c>
      <c r="AA46" s="4">
        <v>1278</v>
      </c>
      <c r="AB46" s="4">
        <v>118</v>
      </c>
      <c r="AC46" s="4">
        <v>213</v>
      </c>
      <c r="AD46" s="4">
        <v>453</v>
      </c>
      <c r="AE46" s="4">
        <v>868</v>
      </c>
      <c r="AF46" s="36">
        <v>975.54</v>
      </c>
      <c r="AG46" s="36">
        <v>674.06</v>
      </c>
      <c r="AH46" s="36">
        <v>301.48</v>
      </c>
      <c r="AI46" s="36">
        <v>145.465</v>
      </c>
      <c r="AJ46" s="36">
        <v>1917</v>
      </c>
      <c r="AK46" s="36">
        <v>1490</v>
      </c>
      <c r="AL46" s="36">
        <v>1</v>
      </c>
    </row>
    <row r="47" spans="1:38" x14ac:dyDescent="0.25">
      <c r="A47" s="4" t="s">
        <v>9</v>
      </c>
      <c r="B47" s="4" t="s">
        <v>6</v>
      </c>
      <c r="C47" s="4" t="s">
        <v>15</v>
      </c>
      <c r="D47" s="30" t="s">
        <v>196</v>
      </c>
      <c r="E47" s="5">
        <v>388.82216799999998</v>
      </c>
      <c r="F47" s="5">
        <v>38882.216847000003</v>
      </c>
      <c r="G47" s="6">
        <v>4</v>
      </c>
      <c r="H47" s="6" t="s">
        <v>1</v>
      </c>
      <c r="I47" s="4">
        <v>99.882931999999997</v>
      </c>
      <c r="J47" s="5">
        <v>0</v>
      </c>
      <c r="K47" s="5">
        <v>3</v>
      </c>
      <c r="L47" s="6">
        <v>14.4</v>
      </c>
      <c r="M47" s="4">
        <v>52.4</v>
      </c>
      <c r="N47" s="4">
        <v>21</v>
      </c>
      <c r="O47" s="4">
        <v>15.689427999999999</v>
      </c>
      <c r="P47" s="5">
        <v>5.2679109999999998</v>
      </c>
      <c r="Q47" s="5">
        <v>0</v>
      </c>
      <c r="R47" s="5">
        <v>0</v>
      </c>
      <c r="S47" s="5">
        <v>0</v>
      </c>
      <c r="T47" s="4">
        <v>2.75</v>
      </c>
      <c r="U47" s="6">
        <v>0</v>
      </c>
      <c r="V47" s="5">
        <v>1</v>
      </c>
      <c r="W47" s="6">
        <v>2.69</v>
      </c>
      <c r="X47" s="36" t="s">
        <v>2</v>
      </c>
      <c r="Y47" s="6">
        <v>3.34</v>
      </c>
      <c r="Z47" s="6" t="s">
        <v>1</v>
      </c>
      <c r="AA47" s="4">
        <v>11279</v>
      </c>
      <c r="AB47" s="4">
        <v>1264</v>
      </c>
      <c r="AC47" s="4">
        <v>683</v>
      </c>
      <c r="AD47" s="4">
        <v>3322</v>
      </c>
      <c r="AE47" s="4">
        <v>0</v>
      </c>
      <c r="AF47" s="36">
        <v>5979.45</v>
      </c>
      <c r="AG47" s="36">
        <v>5972.45</v>
      </c>
      <c r="AH47" s="36">
        <v>7</v>
      </c>
      <c r="AI47" s="36">
        <v>40.75</v>
      </c>
      <c r="AJ47" s="36">
        <v>193</v>
      </c>
      <c r="AK47" s="36">
        <v>27</v>
      </c>
      <c r="AL47" s="36">
        <v>0</v>
      </c>
    </row>
    <row r="48" spans="1:38" x14ac:dyDescent="0.25">
      <c r="A48" s="4" t="s">
        <v>9</v>
      </c>
      <c r="B48" s="4" t="s">
        <v>6</v>
      </c>
      <c r="C48" s="4" t="s">
        <v>48</v>
      </c>
      <c r="D48" s="30" t="s">
        <v>49</v>
      </c>
      <c r="E48" s="5">
        <v>309.00975599999998</v>
      </c>
      <c r="F48" s="5">
        <v>30900.975632000001</v>
      </c>
      <c r="G48" s="6">
        <v>5</v>
      </c>
      <c r="H48" s="6" t="s">
        <v>3</v>
      </c>
      <c r="I48" s="4">
        <v>65.538563999999994</v>
      </c>
      <c r="J48" s="5">
        <v>4</v>
      </c>
      <c r="K48" s="5">
        <v>2.5</v>
      </c>
      <c r="L48" s="6">
        <v>29</v>
      </c>
      <c r="M48" s="4">
        <v>39.299999999999997</v>
      </c>
      <c r="N48" s="4">
        <v>39</v>
      </c>
      <c r="O48" s="4">
        <v>28.594743999999999</v>
      </c>
      <c r="P48" s="5">
        <v>9.681654</v>
      </c>
      <c r="Q48" s="5">
        <v>34.139400000000002</v>
      </c>
      <c r="R48" s="5">
        <v>24.42</v>
      </c>
      <c r="S48" s="5">
        <v>19.260000000000002</v>
      </c>
      <c r="T48" s="4">
        <v>3.625</v>
      </c>
      <c r="U48" s="6">
        <v>0</v>
      </c>
      <c r="V48" s="5">
        <v>1</v>
      </c>
      <c r="W48" s="6">
        <v>2.86</v>
      </c>
      <c r="X48" s="36" t="s">
        <v>2</v>
      </c>
      <c r="Y48" s="6">
        <v>3.93</v>
      </c>
      <c r="Z48" s="6" t="s">
        <v>1</v>
      </c>
      <c r="AA48" s="4">
        <v>10173</v>
      </c>
      <c r="AB48" s="4">
        <v>1035</v>
      </c>
      <c r="AC48" s="4">
        <v>1298</v>
      </c>
      <c r="AD48" s="4">
        <v>3047</v>
      </c>
      <c r="AE48" s="4">
        <v>3473</v>
      </c>
      <c r="AF48" s="36">
        <v>4041.3</v>
      </c>
      <c r="AG48" s="36">
        <v>2648.61</v>
      </c>
      <c r="AH48" s="36">
        <v>1392.69</v>
      </c>
      <c r="AI48" s="36">
        <v>1301.4175</v>
      </c>
      <c r="AJ48" s="36">
        <v>5903</v>
      </c>
      <c r="AK48" s="36">
        <v>5848</v>
      </c>
      <c r="AL48" s="36">
        <v>80</v>
      </c>
    </row>
    <row r="49" spans="1:38" x14ac:dyDescent="0.25">
      <c r="A49" s="4" t="s">
        <v>9</v>
      </c>
      <c r="B49" s="4" t="s">
        <v>6</v>
      </c>
      <c r="C49" s="4" t="s">
        <v>58</v>
      </c>
      <c r="D49" s="30" t="s">
        <v>59</v>
      </c>
      <c r="E49" s="5">
        <v>380.04590300000001</v>
      </c>
      <c r="F49" s="5">
        <v>38004.590341000003</v>
      </c>
      <c r="G49" s="6">
        <v>3</v>
      </c>
      <c r="H49" s="6" t="s">
        <v>2</v>
      </c>
      <c r="I49" s="4">
        <v>100</v>
      </c>
      <c r="J49" s="5">
        <v>0</v>
      </c>
      <c r="K49" s="5">
        <v>3</v>
      </c>
      <c r="L49" s="6">
        <v>21.4</v>
      </c>
      <c r="M49" s="4">
        <v>58</v>
      </c>
      <c r="N49" s="4">
        <v>36</v>
      </c>
      <c r="O49" s="4">
        <v>14.580757</v>
      </c>
      <c r="P49" s="5">
        <v>15.933066999999999</v>
      </c>
      <c r="Q49" s="5">
        <v>0</v>
      </c>
      <c r="R49" s="5">
        <v>0</v>
      </c>
      <c r="S49" s="5">
        <v>0</v>
      </c>
      <c r="T49" s="4">
        <v>3.375</v>
      </c>
      <c r="U49" s="6">
        <v>0</v>
      </c>
      <c r="V49" s="5">
        <v>1</v>
      </c>
      <c r="W49" s="6">
        <v>2.97</v>
      </c>
      <c r="X49" s="36" t="s">
        <v>2</v>
      </c>
      <c r="Y49" s="6">
        <v>2.98</v>
      </c>
      <c r="Z49" s="6" t="s">
        <v>2</v>
      </c>
      <c r="AA49" s="4">
        <v>9410</v>
      </c>
      <c r="AB49" s="4">
        <v>990</v>
      </c>
      <c r="AC49" s="4">
        <v>583</v>
      </c>
      <c r="AD49" s="4">
        <v>2749</v>
      </c>
      <c r="AE49" s="4">
        <v>0</v>
      </c>
      <c r="AF49" s="36">
        <v>1625.46</v>
      </c>
      <c r="AG49" s="36">
        <v>1625.46</v>
      </c>
      <c r="AH49" s="36">
        <v>0</v>
      </c>
      <c r="AI49" s="36">
        <v>6.7750000000000004</v>
      </c>
      <c r="AJ49" s="36">
        <v>48</v>
      </c>
      <c r="AK49" s="36">
        <v>101</v>
      </c>
      <c r="AL49" s="36">
        <v>0</v>
      </c>
    </row>
    <row r="50" spans="1:38" x14ac:dyDescent="0.25">
      <c r="A50" s="4" t="s">
        <v>9</v>
      </c>
      <c r="B50" s="4" t="s">
        <v>6</v>
      </c>
      <c r="C50" s="4" t="s">
        <v>63</v>
      </c>
      <c r="D50" s="30" t="s">
        <v>64</v>
      </c>
      <c r="E50" s="5">
        <v>266.86804100000001</v>
      </c>
      <c r="F50" s="5">
        <v>26686.804123000002</v>
      </c>
      <c r="G50" s="6">
        <v>5</v>
      </c>
      <c r="H50" s="6" t="s">
        <v>3</v>
      </c>
      <c r="I50" s="4">
        <v>0</v>
      </c>
      <c r="J50" s="5">
        <v>0</v>
      </c>
      <c r="K50" s="5">
        <v>1</v>
      </c>
      <c r="L50" s="6">
        <v>16</v>
      </c>
      <c r="M50" s="4">
        <v>79.599999999999994</v>
      </c>
      <c r="N50" s="4">
        <v>26</v>
      </c>
      <c r="O50" s="4">
        <v>19.854444999999998</v>
      </c>
      <c r="P50" s="5">
        <v>20.726306000000001</v>
      </c>
      <c r="Q50" s="5">
        <v>0</v>
      </c>
      <c r="R50" s="5">
        <v>0</v>
      </c>
      <c r="S50" s="5">
        <v>0</v>
      </c>
      <c r="T50" s="4">
        <v>3.375</v>
      </c>
      <c r="U50" s="6">
        <v>0</v>
      </c>
      <c r="V50" s="5">
        <v>1</v>
      </c>
      <c r="W50" s="6">
        <v>2.0699999999999998</v>
      </c>
      <c r="X50" s="36" t="s">
        <v>2</v>
      </c>
      <c r="Y50" s="6">
        <v>3.53</v>
      </c>
      <c r="Z50" s="6" t="s">
        <v>1</v>
      </c>
      <c r="AA50" s="4">
        <v>4039</v>
      </c>
      <c r="AB50" s="4">
        <v>459</v>
      </c>
      <c r="AC50" s="4">
        <v>289</v>
      </c>
      <c r="AD50" s="4">
        <v>1129</v>
      </c>
      <c r="AE50" s="4">
        <v>0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  <c r="AL50" s="36">
        <v>0</v>
      </c>
    </row>
    <row r="51" spans="1:38" x14ac:dyDescent="0.25">
      <c r="A51" s="4" t="s">
        <v>9</v>
      </c>
      <c r="B51" s="4" t="s">
        <v>6</v>
      </c>
      <c r="C51" s="4" t="s">
        <v>50</v>
      </c>
      <c r="D51" s="30" t="s">
        <v>51</v>
      </c>
      <c r="E51" s="5">
        <v>553.71080500000005</v>
      </c>
      <c r="F51" s="5">
        <v>55371.080489</v>
      </c>
      <c r="G51" s="6">
        <v>3</v>
      </c>
      <c r="H51" s="6" t="s">
        <v>2</v>
      </c>
      <c r="I51" s="4">
        <v>93.7</v>
      </c>
      <c r="J51" s="5">
        <v>0</v>
      </c>
      <c r="K51" s="5">
        <v>3</v>
      </c>
      <c r="L51" s="6">
        <v>23</v>
      </c>
      <c r="M51" s="4">
        <v>41.5</v>
      </c>
      <c r="N51" s="4">
        <v>40</v>
      </c>
      <c r="O51" s="4">
        <v>23.958333</v>
      </c>
      <c r="P51" s="5">
        <v>86.685552000000001</v>
      </c>
      <c r="Q51" s="5">
        <v>0</v>
      </c>
      <c r="R51" s="5">
        <v>54.19</v>
      </c>
      <c r="S51" s="5">
        <v>10.36</v>
      </c>
      <c r="T51" s="4">
        <v>3.75</v>
      </c>
      <c r="U51" s="6">
        <v>0</v>
      </c>
      <c r="V51" s="5">
        <v>1</v>
      </c>
      <c r="W51" s="6">
        <v>3.14</v>
      </c>
      <c r="X51" s="36" t="s">
        <v>1</v>
      </c>
      <c r="Y51" s="6">
        <v>3.07</v>
      </c>
      <c r="Z51" s="6" t="s">
        <v>1</v>
      </c>
      <c r="AA51" s="4">
        <v>1020</v>
      </c>
      <c r="AB51" s="4">
        <v>94</v>
      </c>
      <c r="AC51" s="4">
        <v>104</v>
      </c>
      <c r="AD51" s="4">
        <v>353</v>
      </c>
      <c r="AE51" s="4">
        <v>0</v>
      </c>
      <c r="AF51" s="36">
        <v>5168.5200000000004</v>
      </c>
      <c r="AG51" s="36">
        <v>4843.21</v>
      </c>
      <c r="AH51" s="36">
        <v>325.31</v>
      </c>
      <c r="AI51" s="36">
        <v>66848.632500000007</v>
      </c>
      <c r="AJ51" s="36">
        <v>0</v>
      </c>
      <c r="AK51" s="36">
        <v>0</v>
      </c>
      <c r="AL51" s="36">
        <v>0</v>
      </c>
    </row>
    <row r="52" spans="1:38" x14ac:dyDescent="0.25">
      <c r="A52" s="4" t="s">
        <v>9</v>
      </c>
      <c r="B52" s="4" t="s">
        <v>6</v>
      </c>
      <c r="C52" s="4" t="s">
        <v>296</v>
      </c>
      <c r="D52" s="30" t="s">
        <v>304</v>
      </c>
      <c r="E52" s="5">
        <v>0</v>
      </c>
      <c r="F52" s="5">
        <v>0</v>
      </c>
      <c r="G52" s="6">
        <v>3</v>
      </c>
      <c r="H52" s="6" t="s">
        <v>2</v>
      </c>
      <c r="I52" s="4">
        <v>97.771569999999997</v>
      </c>
      <c r="J52" s="5">
        <v>0</v>
      </c>
      <c r="K52" s="5">
        <v>3</v>
      </c>
      <c r="L52" s="6">
        <v>0</v>
      </c>
      <c r="M52" s="4">
        <v>0</v>
      </c>
      <c r="N52" s="4">
        <v>47</v>
      </c>
      <c r="O52" s="4">
        <v>0</v>
      </c>
      <c r="P52" s="5">
        <v>0</v>
      </c>
      <c r="Q52" s="5">
        <v>0</v>
      </c>
      <c r="R52" s="5">
        <v>0</v>
      </c>
      <c r="S52" s="5">
        <v>0</v>
      </c>
      <c r="T52" s="4">
        <v>2.375</v>
      </c>
      <c r="U52" s="6">
        <v>0</v>
      </c>
      <c r="V52" s="5">
        <v>1</v>
      </c>
      <c r="W52" s="6">
        <v>2.52</v>
      </c>
      <c r="X52" s="36" t="s">
        <v>2</v>
      </c>
      <c r="Y52" s="6">
        <v>2.76</v>
      </c>
      <c r="Z52" s="6" t="s">
        <v>2</v>
      </c>
      <c r="AA52" s="4">
        <v>2248</v>
      </c>
      <c r="AB52" s="4" t="s">
        <v>295</v>
      </c>
      <c r="AC52" s="4" t="s">
        <v>295</v>
      </c>
      <c r="AD52" s="4">
        <v>613</v>
      </c>
      <c r="AE52" s="4">
        <v>0</v>
      </c>
      <c r="AF52" s="36">
        <v>7897.04</v>
      </c>
      <c r="AG52" s="36">
        <v>7721.06</v>
      </c>
      <c r="AH52" s="36">
        <v>175.98</v>
      </c>
      <c r="AI52" s="36">
        <v>869.72</v>
      </c>
      <c r="AJ52" s="36">
        <v>0</v>
      </c>
      <c r="AK52" s="36">
        <v>0</v>
      </c>
      <c r="AL52" s="36">
        <v>0</v>
      </c>
    </row>
    <row r="53" spans="1:38" x14ac:dyDescent="0.25">
      <c r="A53" s="4" t="s">
        <v>9</v>
      </c>
      <c r="B53" s="4" t="s">
        <v>6</v>
      </c>
      <c r="C53" s="4" t="s">
        <v>297</v>
      </c>
      <c r="D53" s="30" t="s">
        <v>305</v>
      </c>
      <c r="E53" s="5">
        <v>0</v>
      </c>
      <c r="F53" s="5">
        <v>0</v>
      </c>
      <c r="G53" s="6">
        <v>3</v>
      </c>
      <c r="H53" s="6" t="s">
        <v>2</v>
      </c>
      <c r="I53" s="4">
        <v>100</v>
      </c>
      <c r="J53" s="5">
        <v>0</v>
      </c>
      <c r="K53" s="5">
        <v>3</v>
      </c>
      <c r="L53" s="6">
        <v>0</v>
      </c>
      <c r="M53" s="4">
        <v>0</v>
      </c>
      <c r="N53" s="4">
        <v>36</v>
      </c>
      <c r="O53" s="4">
        <v>0</v>
      </c>
      <c r="P53" s="5">
        <v>0</v>
      </c>
      <c r="Q53" s="5">
        <v>0</v>
      </c>
      <c r="R53" s="5">
        <v>0</v>
      </c>
      <c r="S53" s="5">
        <v>0</v>
      </c>
      <c r="T53" s="4">
        <v>2.125</v>
      </c>
      <c r="U53" s="6">
        <v>0</v>
      </c>
      <c r="V53" s="5">
        <v>1</v>
      </c>
      <c r="W53" s="6">
        <v>2.41</v>
      </c>
      <c r="X53" s="36" t="s">
        <v>2</v>
      </c>
      <c r="Y53" s="6">
        <v>2.7</v>
      </c>
      <c r="Z53" s="6" t="s">
        <v>2</v>
      </c>
      <c r="AA53" s="4">
        <v>1170</v>
      </c>
      <c r="AB53" s="4" t="s">
        <v>295</v>
      </c>
      <c r="AC53" s="4" t="s">
        <v>295</v>
      </c>
      <c r="AD53" s="4">
        <v>348</v>
      </c>
      <c r="AE53" s="4">
        <v>0</v>
      </c>
      <c r="AF53" s="36">
        <v>1625.46</v>
      </c>
      <c r="AG53" s="36">
        <v>1625.46</v>
      </c>
      <c r="AH53" s="36">
        <v>0</v>
      </c>
      <c r="AI53" s="36">
        <v>0</v>
      </c>
      <c r="AJ53" s="36">
        <v>0</v>
      </c>
      <c r="AK53" s="36">
        <v>0</v>
      </c>
      <c r="AL53" s="36">
        <v>0</v>
      </c>
    </row>
    <row r="54" spans="1:38" x14ac:dyDescent="0.25">
      <c r="A54" s="4" t="s">
        <v>9</v>
      </c>
      <c r="B54" s="4" t="s">
        <v>6</v>
      </c>
      <c r="C54" s="4" t="s">
        <v>36</v>
      </c>
      <c r="D54" s="30" t="s">
        <v>306</v>
      </c>
      <c r="E54" s="5">
        <v>0</v>
      </c>
      <c r="F54" s="5">
        <v>0</v>
      </c>
      <c r="G54" s="6">
        <v>5</v>
      </c>
      <c r="H54" s="6" t="s">
        <v>3</v>
      </c>
      <c r="I54" s="4">
        <v>66.886117999999996</v>
      </c>
      <c r="J54" s="5">
        <v>0</v>
      </c>
      <c r="K54" s="5">
        <v>2.5</v>
      </c>
      <c r="L54" s="6">
        <v>0</v>
      </c>
      <c r="M54" s="4">
        <v>0</v>
      </c>
      <c r="N54" s="4">
        <v>32</v>
      </c>
      <c r="O54" s="4">
        <v>0</v>
      </c>
      <c r="P54" s="5">
        <v>0</v>
      </c>
      <c r="Q54" s="5">
        <v>0</v>
      </c>
      <c r="R54" s="5">
        <v>0</v>
      </c>
      <c r="S54" s="5">
        <v>0</v>
      </c>
      <c r="T54" s="4">
        <v>2.125</v>
      </c>
      <c r="U54" s="6">
        <v>0</v>
      </c>
      <c r="V54" s="5">
        <v>1</v>
      </c>
      <c r="W54" s="6">
        <v>2.1800000000000002</v>
      </c>
      <c r="X54" s="36" t="s">
        <v>2</v>
      </c>
      <c r="Y54" s="6">
        <v>3.59</v>
      </c>
      <c r="Z54" s="6" t="s">
        <v>1</v>
      </c>
      <c r="AA54" s="4">
        <v>1673</v>
      </c>
      <c r="AB54" s="4" t="s">
        <v>295</v>
      </c>
      <c r="AC54" s="4" t="s">
        <v>295</v>
      </c>
      <c r="AD54" s="4">
        <v>478</v>
      </c>
      <c r="AE54" s="4">
        <v>0</v>
      </c>
      <c r="AF54" s="36">
        <v>3103.2</v>
      </c>
      <c r="AG54" s="36">
        <v>2075.61</v>
      </c>
      <c r="AH54" s="36">
        <v>1027.5899999999999</v>
      </c>
      <c r="AI54" s="36">
        <v>8316.6710000000003</v>
      </c>
      <c r="AJ54" s="36">
        <v>0</v>
      </c>
      <c r="AK54" s="36">
        <v>0</v>
      </c>
      <c r="AL54" s="36">
        <v>0</v>
      </c>
    </row>
    <row r="55" spans="1:38" x14ac:dyDescent="0.25">
      <c r="A55" s="4" t="s">
        <v>9</v>
      </c>
      <c r="B55" s="4" t="s">
        <v>6</v>
      </c>
      <c r="C55" s="4" t="s">
        <v>298</v>
      </c>
      <c r="D55" s="30" t="s">
        <v>307</v>
      </c>
      <c r="E55" s="5">
        <v>0</v>
      </c>
      <c r="F55" s="5">
        <v>0</v>
      </c>
      <c r="G55" s="6">
        <v>5</v>
      </c>
      <c r="H55" s="6" t="s">
        <v>3</v>
      </c>
      <c r="I55" s="4">
        <v>66.886117999999996</v>
      </c>
      <c r="J55" s="5">
        <v>0</v>
      </c>
      <c r="K55" s="5">
        <v>2.5</v>
      </c>
      <c r="L55" s="6">
        <v>0</v>
      </c>
      <c r="M55" s="4">
        <v>0</v>
      </c>
      <c r="N55" s="4">
        <v>32</v>
      </c>
      <c r="O55" s="4">
        <v>0</v>
      </c>
      <c r="P55" s="5">
        <v>0</v>
      </c>
      <c r="Q55" s="5">
        <v>0</v>
      </c>
      <c r="R55" s="5">
        <v>0</v>
      </c>
      <c r="S55" s="5">
        <v>0</v>
      </c>
      <c r="T55" s="4">
        <v>2.125</v>
      </c>
      <c r="U55" s="6">
        <v>0</v>
      </c>
      <c r="V55" s="5">
        <v>1</v>
      </c>
      <c r="W55" s="6">
        <v>2.1800000000000002</v>
      </c>
      <c r="X55" s="36" t="s">
        <v>2</v>
      </c>
      <c r="Y55" s="6">
        <v>3.59</v>
      </c>
      <c r="Z55" s="6" t="s">
        <v>1</v>
      </c>
      <c r="AA55" s="4">
        <v>1296</v>
      </c>
      <c r="AB55" s="4" t="s">
        <v>295</v>
      </c>
      <c r="AC55" s="4" t="s">
        <v>295</v>
      </c>
      <c r="AD55" s="4">
        <v>434</v>
      </c>
      <c r="AE55" s="4">
        <v>0</v>
      </c>
      <c r="AF55" s="36">
        <v>3103.2</v>
      </c>
      <c r="AG55" s="36">
        <v>2075.61</v>
      </c>
      <c r="AH55" s="36">
        <v>1027.5899999999999</v>
      </c>
      <c r="AI55" s="36">
        <v>8316.6710000000003</v>
      </c>
      <c r="AJ55" s="36">
        <v>0</v>
      </c>
      <c r="AK55" s="36">
        <v>0</v>
      </c>
      <c r="AL55" s="36">
        <v>0</v>
      </c>
    </row>
    <row r="56" spans="1:38" x14ac:dyDescent="0.25">
      <c r="A56" s="4" t="s">
        <v>9</v>
      </c>
      <c r="B56" s="4" t="s">
        <v>16</v>
      </c>
      <c r="C56" s="4" t="s">
        <v>174</v>
      </c>
      <c r="D56" s="30" t="s">
        <v>175</v>
      </c>
      <c r="E56" s="5">
        <v>863.24443099999996</v>
      </c>
      <c r="F56" s="5">
        <v>86324.443115999995</v>
      </c>
      <c r="G56" s="6">
        <v>4</v>
      </c>
      <c r="H56" s="6" t="s">
        <v>1</v>
      </c>
      <c r="I56" s="4">
        <v>20.611322000000001</v>
      </c>
      <c r="J56" s="5">
        <v>40</v>
      </c>
      <c r="K56" s="5">
        <v>3</v>
      </c>
      <c r="L56" s="6">
        <v>13.6</v>
      </c>
      <c r="M56" s="4">
        <v>20.6</v>
      </c>
      <c r="N56" s="4">
        <v>40</v>
      </c>
      <c r="O56" s="4">
        <v>23.387526000000001</v>
      </c>
      <c r="P56" s="5">
        <v>3.1412249999999999</v>
      </c>
      <c r="Q56" s="5">
        <v>15.583</v>
      </c>
      <c r="R56" s="5">
        <v>46.09</v>
      </c>
      <c r="S56" s="5">
        <v>46.33</v>
      </c>
      <c r="T56" s="4">
        <v>3.125</v>
      </c>
      <c r="U56" s="6">
        <v>0</v>
      </c>
      <c r="V56" s="5">
        <v>1</v>
      </c>
      <c r="W56" s="6">
        <v>2.86</v>
      </c>
      <c r="X56" s="36" t="s">
        <v>2</v>
      </c>
      <c r="Y56" s="6">
        <v>3.43</v>
      </c>
      <c r="Z56" s="6" t="s">
        <v>1</v>
      </c>
      <c r="AA56" s="4">
        <v>13919</v>
      </c>
      <c r="AB56" s="4">
        <v>1240</v>
      </c>
      <c r="AC56" s="4">
        <v>1774</v>
      </c>
      <c r="AD56" s="4">
        <v>3852</v>
      </c>
      <c r="AE56" s="4">
        <v>2169</v>
      </c>
      <c r="AF56" s="36">
        <v>2730.15</v>
      </c>
      <c r="AG56" s="36">
        <v>562.72</v>
      </c>
      <c r="AH56" s="36">
        <v>2167.4299999999998</v>
      </c>
      <c r="AI56" s="36">
        <v>34762.177600000003</v>
      </c>
      <c r="AJ56" s="36">
        <v>13971</v>
      </c>
      <c r="AK56" s="36">
        <v>8993</v>
      </c>
      <c r="AL56" s="36">
        <v>13467</v>
      </c>
    </row>
    <row r="57" spans="1:38" x14ac:dyDescent="0.25">
      <c r="A57" s="4" t="s">
        <v>9</v>
      </c>
      <c r="B57" s="4" t="s">
        <v>16</v>
      </c>
      <c r="C57" s="4" t="s">
        <v>166</v>
      </c>
      <c r="D57" s="30" t="s">
        <v>167</v>
      </c>
      <c r="E57" s="5">
        <v>871.885716</v>
      </c>
      <c r="F57" s="5">
        <v>87188.571624999997</v>
      </c>
      <c r="G57" s="6">
        <v>5</v>
      </c>
      <c r="H57" s="6" t="s">
        <v>3</v>
      </c>
      <c r="I57" s="4">
        <v>32.317341999999996</v>
      </c>
      <c r="J57" s="5">
        <v>70</v>
      </c>
      <c r="K57" s="5">
        <v>4</v>
      </c>
      <c r="L57" s="6">
        <v>26.1</v>
      </c>
      <c r="M57" s="4">
        <v>41.3</v>
      </c>
      <c r="N57" s="4">
        <v>37</v>
      </c>
      <c r="O57" s="4">
        <v>21.774227</v>
      </c>
      <c r="P57" s="5">
        <v>9.4552289999999992</v>
      </c>
      <c r="Q57" s="5">
        <v>29.624500000000001</v>
      </c>
      <c r="R57" s="5">
        <v>42.19</v>
      </c>
      <c r="S57" s="5">
        <v>43.49</v>
      </c>
      <c r="T57" s="4">
        <v>3.5</v>
      </c>
      <c r="U57" s="6">
        <v>0</v>
      </c>
      <c r="V57" s="5">
        <v>1</v>
      </c>
      <c r="W57" s="6">
        <v>3.48</v>
      </c>
      <c r="X57" s="36" t="s">
        <v>1</v>
      </c>
      <c r="Y57" s="6">
        <v>4.24</v>
      </c>
      <c r="Z57" s="6" t="s">
        <v>3</v>
      </c>
      <c r="AA57" s="4">
        <v>2903</v>
      </c>
      <c r="AB57" s="4">
        <v>146</v>
      </c>
      <c r="AC57" s="4">
        <v>951</v>
      </c>
      <c r="AD57" s="4">
        <v>1597</v>
      </c>
      <c r="AE57" s="4">
        <v>860</v>
      </c>
      <c r="AF57" s="36">
        <v>884.85</v>
      </c>
      <c r="AG57" s="36">
        <v>285.95999999999998</v>
      </c>
      <c r="AH57" s="36">
        <v>598.89</v>
      </c>
      <c r="AI57" s="36">
        <v>173241.3175</v>
      </c>
      <c r="AJ57" s="36">
        <v>8756</v>
      </c>
      <c r="AK57" s="36">
        <v>10144</v>
      </c>
      <c r="AL57" s="36">
        <v>7334</v>
      </c>
    </row>
    <row r="58" spans="1:38" x14ac:dyDescent="0.25">
      <c r="A58" s="4" t="s">
        <v>9</v>
      </c>
      <c r="B58" s="4" t="s">
        <v>16</v>
      </c>
      <c r="C58" s="4" t="s">
        <v>38</v>
      </c>
      <c r="D58" s="30" t="s">
        <v>149</v>
      </c>
      <c r="E58" s="5">
        <v>405.04058199999997</v>
      </c>
      <c r="F58" s="5">
        <v>40504.058154999999</v>
      </c>
      <c r="G58" s="6">
        <v>5</v>
      </c>
      <c r="H58" s="6" t="s">
        <v>3</v>
      </c>
      <c r="I58" s="4">
        <v>45.902562000000003</v>
      </c>
      <c r="J58" s="5">
        <v>4</v>
      </c>
      <c r="K58" s="5">
        <v>2</v>
      </c>
      <c r="L58" s="6">
        <v>14.3</v>
      </c>
      <c r="M58" s="4">
        <v>17.8</v>
      </c>
      <c r="N58" s="4">
        <v>33</v>
      </c>
      <c r="O58" s="4">
        <v>12.965085</v>
      </c>
      <c r="P58" s="5">
        <v>4.6767539999999999</v>
      </c>
      <c r="Q58" s="5">
        <v>23.298300000000001</v>
      </c>
      <c r="R58" s="5">
        <v>60.12</v>
      </c>
      <c r="S58" s="5">
        <v>45.49</v>
      </c>
      <c r="T58" s="4">
        <v>2.375</v>
      </c>
      <c r="U58" s="6">
        <v>0</v>
      </c>
      <c r="V58" s="5">
        <v>1</v>
      </c>
      <c r="W58" s="6">
        <v>2.0699999999999998</v>
      </c>
      <c r="X58" s="36" t="s">
        <v>2</v>
      </c>
      <c r="Y58" s="6">
        <v>3.53</v>
      </c>
      <c r="Z58" s="6" t="s">
        <v>1</v>
      </c>
      <c r="AA58" s="4">
        <v>2189</v>
      </c>
      <c r="AB58" s="4">
        <v>113</v>
      </c>
      <c r="AC58" s="4">
        <v>547</v>
      </c>
      <c r="AD58" s="4">
        <v>727</v>
      </c>
      <c r="AE58" s="4">
        <v>510</v>
      </c>
      <c r="AF58" s="36">
        <v>799.89</v>
      </c>
      <c r="AG58" s="36">
        <v>367.17</v>
      </c>
      <c r="AH58" s="36">
        <v>432.72</v>
      </c>
      <c r="AI58" s="36">
        <v>1684.03</v>
      </c>
      <c r="AJ58" s="36">
        <v>3642</v>
      </c>
      <c r="AK58" s="36">
        <v>4616</v>
      </c>
      <c r="AL58" s="36">
        <v>2622</v>
      </c>
    </row>
    <row r="59" spans="1:38" x14ac:dyDescent="0.25">
      <c r="A59" s="4" t="s">
        <v>9</v>
      </c>
      <c r="B59" s="4" t="s">
        <v>16</v>
      </c>
      <c r="C59" s="4" t="s">
        <v>154</v>
      </c>
      <c r="D59" s="30" t="s">
        <v>155</v>
      </c>
      <c r="E59" s="5">
        <v>463.883623</v>
      </c>
      <c r="F59" s="5">
        <v>46388.362332999997</v>
      </c>
      <c r="G59" s="6">
        <v>5</v>
      </c>
      <c r="H59" s="6" t="s">
        <v>3</v>
      </c>
      <c r="I59" s="4">
        <v>25.948007</v>
      </c>
      <c r="J59" s="5">
        <v>2</v>
      </c>
      <c r="K59" s="5">
        <v>1.5</v>
      </c>
      <c r="L59" s="6">
        <v>25.2</v>
      </c>
      <c r="M59" s="4">
        <v>14.4</v>
      </c>
      <c r="N59" s="4">
        <v>48</v>
      </c>
      <c r="O59" s="4">
        <v>17.813186000000002</v>
      </c>
      <c r="P59" s="5">
        <v>4.1736230000000001</v>
      </c>
      <c r="Q59" s="5">
        <v>23.021999999999998</v>
      </c>
      <c r="R59" s="5">
        <v>44.01</v>
      </c>
      <c r="S59" s="5">
        <v>38.24</v>
      </c>
      <c r="T59" s="4">
        <v>3.125</v>
      </c>
      <c r="U59" s="6">
        <v>0</v>
      </c>
      <c r="V59" s="5">
        <v>1</v>
      </c>
      <c r="W59" s="6">
        <v>2.1800000000000002</v>
      </c>
      <c r="X59" s="36" t="s">
        <v>2</v>
      </c>
      <c r="Y59" s="6">
        <v>3.59</v>
      </c>
      <c r="Z59" s="6" t="s">
        <v>1</v>
      </c>
      <c r="AA59" s="4">
        <v>1681</v>
      </c>
      <c r="AB59" s="4">
        <v>126</v>
      </c>
      <c r="AC59" s="4">
        <v>352</v>
      </c>
      <c r="AD59" s="4">
        <v>599</v>
      </c>
      <c r="AE59" s="4">
        <v>387</v>
      </c>
      <c r="AF59" s="36">
        <v>432.75</v>
      </c>
      <c r="AG59" s="36">
        <v>112.29</v>
      </c>
      <c r="AH59" s="36">
        <v>320.45999999999998</v>
      </c>
      <c r="AI59" s="36">
        <v>862.90750000000003</v>
      </c>
      <c r="AJ59" s="36">
        <v>4040</v>
      </c>
      <c r="AK59" s="36">
        <v>5161</v>
      </c>
      <c r="AL59" s="36">
        <v>5392</v>
      </c>
    </row>
    <row r="60" spans="1:38" x14ac:dyDescent="0.25">
      <c r="A60" s="4" t="s">
        <v>9</v>
      </c>
      <c r="B60" s="4" t="s">
        <v>16</v>
      </c>
      <c r="C60" s="4" t="s">
        <v>299</v>
      </c>
      <c r="D60" s="30" t="s">
        <v>24</v>
      </c>
      <c r="E60" s="5">
        <v>366.77695199999999</v>
      </c>
      <c r="F60" s="5">
        <v>36677.695178000002</v>
      </c>
      <c r="G60" s="6">
        <v>4</v>
      </c>
      <c r="H60" s="6" t="s">
        <v>1</v>
      </c>
      <c r="I60" s="4">
        <v>10.492426</v>
      </c>
      <c r="J60" s="5">
        <v>54</v>
      </c>
      <c r="K60" s="5">
        <v>2.5</v>
      </c>
      <c r="L60" s="6">
        <v>17.600000000000001</v>
      </c>
      <c r="M60" s="4">
        <v>40.9</v>
      </c>
      <c r="N60" s="4">
        <v>37</v>
      </c>
      <c r="O60" s="4">
        <v>25.139975</v>
      </c>
      <c r="P60" s="5">
        <v>8.3728280000000002</v>
      </c>
      <c r="Q60" s="5">
        <v>29.5885</v>
      </c>
      <c r="R60" s="5">
        <v>62.85</v>
      </c>
      <c r="S60" s="5">
        <v>41.56</v>
      </c>
      <c r="T60" s="4">
        <v>3.125</v>
      </c>
      <c r="U60" s="6">
        <v>0</v>
      </c>
      <c r="V60" s="5">
        <v>1</v>
      </c>
      <c r="W60" s="6">
        <v>2.63</v>
      </c>
      <c r="X60" s="36" t="s">
        <v>2</v>
      </c>
      <c r="Y60" s="6">
        <v>3.32</v>
      </c>
      <c r="Z60" s="6" t="s">
        <v>1</v>
      </c>
      <c r="AA60" s="4">
        <v>2163</v>
      </c>
      <c r="AB60" s="4">
        <v>151</v>
      </c>
      <c r="AC60" s="4">
        <v>381</v>
      </c>
      <c r="AD60" s="4">
        <v>633</v>
      </c>
      <c r="AE60" s="4">
        <v>640</v>
      </c>
      <c r="AF60" s="36">
        <v>1268.82</v>
      </c>
      <c r="AG60" s="36">
        <v>133.13</v>
      </c>
      <c r="AH60" s="36">
        <v>1135.69</v>
      </c>
      <c r="AI60" s="36">
        <v>19716.982499999998</v>
      </c>
      <c r="AJ60" s="36">
        <v>3138</v>
      </c>
      <c r="AK60" s="36">
        <v>2154</v>
      </c>
      <c r="AL60" s="36">
        <v>930</v>
      </c>
    </row>
    <row r="61" spans="1:38" x14ac:dyDescent="0.25">
      <c r="A61" s="4" t="s">
        <v>9</v>
      </c>
      <c r="B61" s="4" t="s">
        <v>16</v>
      </c>
      <c r="C61" s="4" t="s">
        <v>146</v>
      </c>
      <c r="D61" s="30" t="s">
        <v>147</v>
      </c>
      <c r="E61" s="5">
        <v>1155.767689</v>
      </c>
      <c r="F61" s="5">
        <v>115576.76891499999</v>
      </c>
      <c r="G61" s="6">
        <v>4</v>
      </c>
      <c r="H61" s="6" t="s">
        <v>1</v>
      </c>
      <c r="I61" s="4">
        <v>19.476882</v>
      </c>
      <c r="J61" s="5">
        <v>56</v>
      </c>
      <c r="K61" s="5">
        <v>3</v>
      </c>
      <c r="L61" s="6">
        <v>22.9</v>
      </c>
      <c r="M61" s="4">
        <v>35.5</v>
      </c>
      <c r="N61" s="4">
        <v>38</v>
      </c>
      <c r="O61" s="4">
        <v>27.563452999999999</v>
      </c>
      <c r="P61" s="5">
        <v>21.894093999999999</v>
      </c>
      <c r="Q61" s="5">
        <v>37.470599999999997</v>
      </c>
      <c r="R61" s="5">
        <v>49.47</v>
      </c>
      <c r="S61" s="5">
        <v>32.81</v>
      </c>
      <c r="T61" s="4">
        <v>3.625</v>
      </c>
      <c r="U61" s="6">
        <v>0</v>
      </c>
      <c r="V61" s="5">
        <v>1</v>
      </c>
      <c r="W61" s="6">
        <v>3.08</v>
      </c>
      <c r="X61" s="36" t="s">
        <v>1</v>
      </c>
      <c r="Y61" s="6">
        <v>3.54</v>
      </c>
      <c r="Z61" s="6" t="s">
        <v>1</v>
      </c>
      <c r="AA61" s="4">
        <v>2554</v>
      </c>
      <c r="AB61" s="4">
        <v>175</v>
      </c>
      <c r="AC61" s="4">
        <v>619</v>
      </c>
      <c r="AD61" s="4">
        <v>982</v>
      </c>
      <c r="AE61" s="4">
        <v>957</v>
      </c>
      <c r="AF61" s="36">
        <v>589.16</v>
      </c>
      <c r="AG61" s="36">
        <v>114.75</v>
      </c>
      <c r="AH61" s="36">
        <v>474.41</v>
      </c>
      <c r="AI61" s="36">
        <v>64146.544999999998</v>
      </c>
      <c r="AJ61" s="36">
        <v>5100</v>
      </c>
      <c r="AK61" s="36">
        <v>5314</v>
      </c>
      <c r="AL61" s="36">
        <v>43941</v>
      </c>
    </row>
    <row r="62" spans="1:38" x14ac:dyDescent="0.25">
      <c r="A62" s="4" t="s">
        <v>9</v>
      </c>
      <c r="B62" s="4" t="s">
        <v>16</v>
      </c>
      <c r="C62" s="4" t="s">
        <v>156</v>
      </c>
      <c r="D62" s="30" t="s">
        <v>157</v>
      </c>
      <c r="E62" s="5">
        <v>312.35634099999999</v>
      </c>
      <c r="F62" s="5">
        <v>31235.634145</v>
      </c>
      <c r="G62" s="6">
        <v>4</v>
      </c>
      <c r="H62" s="6" t="s">
        <v>1</v>
      </c>
      <c r="I62" s="4">
        <v>30.040015</v>
      </c>
      <c r="J62" s="5">
        <v>8</v>
      </c>
      <c r="K62" s="5">
        <v>2</v>
      </c>
      <c r="L62" s="6">
        <v>9.1999999999999993</v>
      </c>
      <c r="M62" s="4">
        <v>57.8</v>
      </c>
      <c r="N62" s="4">
        <v>33</v>
      </c>
      <c r="O62" s="4">
        <v>18.471017</v>
      </c>
      <c r="P62" s="5">
        <v>48.275861999999996</v>
      </c>
      <c r="Q62" s="5">
        <v>38.397399999999998</v>
      </c>
      <c r="R62" s="5">
        <v>67.47</v>
      </c>
      <c r="S62" s="5">
        <v>39.4</v>
      </c>
      <c r="T62" s="4">
        <v>3.125</v>
      </c>
      <c r="U62" s="6">
        <v>0</v>
      </c>
      <c r="V62" s="5">
        <v>1</v>
      </c>
      <c r="W62" s="6">
        <v>2.41</v>
      </c>
      <c r="X62" s="36" t="s">
        <v>2</v>
      </c>
      <c r="Y62" s="6">
        <v>3.2</v>
      </c>
      <c r="Z62" s="6" t="s">
        <v>1</v>
      </c>
      <c r="AA62" s="4">
        <v>1560</v>
      </c>
      <c r="AB62" s="4">
        <v>108</v>
      </c>
      <c r="AC62" s="4">
        <v>334</v>
      </c>
      <c r="AD62" s="4">
        <v>580</v>
      </c>
      <c r="AE62" s="4">
        <v>599</v>
      </c>
      <c r="AF62" s="36">
        <v>1342.01</v>
      </c>
      <c r="AG62" s="36">
        <v>403.14</v>
      </c>
      <c r="AH62" s="36">
        <v>938.87</v>
      </c>
      <c r="AI62" s="36">
        <v>2442.0129999999999</v>
      </c>
      <c r="AJ62" s="36">
        <v>4367</v>
      </c>
      <c r="AK62" s="36">
        <v>6254</v>
      </c>
      <c r="AL62" s="36">
        <v>24</v>
      </c>
    </row>
    <row r="63" spans="1:38" x14ac:dyDescent="0.25">
      <c r="A63" s="4" t="s">
        <v>9</v>
      </c>
      <c r="B63" s="4" t="s">
        <v>16</v>
      </c>
      <c r="C63" s="4" t="s">
        <v>158</v>
      </c>
      <c r="D63" s="30" t="s">
        <v>159</v>
      </c>
      <c r="E63" s="5">
        <v>779.36103800000001</v>
      </c>
      <c r="F63" s="5">
        <v>77936.103837999995</v>
      </c>
      <c r="G63" s="6">
        <v>4</v>
      </c>
      <c r="H63" s="6" t="s">
        <v>1</v>
      </c>
      <c r="I63" s="4">
        <v>28.291699999999999</v>
      </c>
      <c r="J63" s="5">
        <v>2</v>
      </c>
      <c r="K63" s="5">
        <v>1.5</v>
      </c>
      <c r="L63" s="6">
        <v>7.7</v>
      </c>
      <c r="M63" s="4">
        <v>55</v>
      </c>
      <c r="N63" s="4">
        <v>32</v>
      </c>
      <c r="O63" s="4">
        <v>18.709814000000001</v>
      </c>
      <c r="P63" s="5">
        <v>23.130434999999999</v>
      </c>
      <c r="Q63" s="5">
        <v>28.5352</v>
      </c>
      <c r="R63" s="5">
        <v>54.44</v>
      </c>
      <c r="S63" s="5">
        <v>38.67</v>
      </c>
      <c r="T63" s="4">
        <v>3</v>
      </c>
      <c r="U63" s="6">
        <v>0</v>
      </c>
      <c r="V63" s="5">
        <v>1</v>
      </c>
      <c r="W63" s="6">
        <v>2.13</v>
      </c>
      <c r="X63" s="36" t="s">
        <v>2</v>
      </c>
      <c r="Y63" s="6">
        <v>3.06</v>
      </c>
      <c r="Z63" s="6" t="s">
        <v>1</v>
      </c>
      <c r="AA63" s="4">
        <v>1577</v>
      </c>
      <c r="AB63" s="4">
        <v>119</v>
      </c>
      <c r="AC63" s="4">
        <v>370</v>
      </c>
      <c r="AD63" s="4">
        <v>575</v>
      </c>
      <c r="AE63" s="4">
        <v>450</v>
      </c>
      <c r="AF63" s="36">
        <v>1001.99</v>
      </c>
      <c r="AG63" s="36">
        <v>283.48</v>
      </c>
      <c r="AH63" s="36">
        <v>718.51</v>
      </c>
      <c r="AI63" s="36">
        <v>1401.79</v>
      </c>
      <c r="AJ63" s="36">
        <v>3673</v>
      </c>
      <c r="AK63" s="36">
        <v>8213</v>
      </c>
      <c r="AL63" s="36">
        <v>0</v>
      </c>
    </row>
    <row r="64" spans="1:38" x14ac:dyDescent="0.25">
      <c r="A64" s="4" t="s">
        <v>9</v>
      </c>
      <c r="B64" s="4" t="s">
        <v>16</v>
      </c>
      <c r="C64" s="4" t="s">
        <v>34</v>
      </c>
      <c r="D64" s="30" t="s">
        <v>145</v>
      </c>
      <c r="E64" s="5">
        <v>1109.8208729999999</v>
      </c>
      <c r="F64" s="5">
        <v>110982.087332</v>
      </c>
      <c r="G64" s="6">
        <v>5</v>
      </c>
      <c r="H64" s="6" t="s">
        <v>3</v>
      </c>
      <c r="I64" s="4">
        <v>19.362870000000001</v>
      </c>
      <c r="J64" s="5">
        <v>3</v>
      </c>
      <c r="K64" s="5">
        <v>1.5</v>
      </c>
      <c r="L64" s="6">
        <v>11.7</v>
      </c>
      <c r="M64" s="4">
        <v>62.6</v>
      </c>
      <c r="N64" s="4">
        <v>15</v>
      </c>
      <c r="O64" s="4">
        <v>10.206815000000001</v>
      </c>
      <c r="P64" s="5">
        <v>62.391303999999998</v>
      </c>
      <c r="Q64" s="5">
        <v>46.435099999999998</v>
      </c>
      <c r="R64" s="5">
        <v>67</v>
      </c>
      <c r="S64" s="5">
        <v>40.75</v>
      </c>
      <c r="T64" s="4">
        <v>2.75</v>
      </c>
      <c r="U64" s="6">
        <v>0.254996</v>
      </c>
      <c r="V64" s="5">
        <v>3</v>
      </c>
      <c r="W64" s="6">
        <v>2.21</v>
      </c>
      <c r="X64" s="36" t="s">
        <v>2</v>
      </c>
      <c r="Y64" s="6">
        <v>3.61</v>
      </c>
      <c r="Z64" s="6" t="s">
        <v>1</v>
      </c>
      <c r="AA64" s="4">
        <v>1094</v>
      </c>
      <c r="AB64" s="4">
        <v>65</v>
      </c>
      <c r="AC64" s="4">
        <v>321</v>
      </c>
      <c r="AD64" s="4">
        <v>460</v>
      </c>
      <c r="AE64" s="4">
        <v>508</v>
      </c>
      <c r="AF64" s="36">
        <v>1960.04</v>
      </c>
      <c r="AG64" s="36">
        <v>379.52</v>
      </c>
      <c r="AH64" s="36">
        <v>1580.52</v>
      </c>
      <c r="AI64" s="36">
        <v>3313.7060000000001</v>
      </c>
      <c r="AJ64" s="36">
        <v>3474</v>
      </c>
      <c r="AK64" s="36">
        <v>1903</v>
      </c>
      <c r="AL64" s="36">
        <v>0</v>
      </c>
    </row>
    <row r="65" spans="1:38" x14ac:dyDescent="0.25">
      <c r="A65" s="4" t="s">
        <v>9</v>
      </c>
      <c r="B65" s="4" t="s">
        <v>16</v>
      </c>
      <c r="C65" s="4" t="s">
        <v>162</v>
      </c>
      <c r="D65" s="30" t="s">
        <v>163</v>
      </c>
      <c r="E65" s="5">
        <v>493.15388200000001</v>
      </c>
      <c r="F65" s="5">
        <v>49315.388176</v>
      </c>
      <c r="G65" s="6">
        <v>3</v>
      </c>
      <c r="H65" s="6" t="s">
        <v>2</v>
      </c>
      <c r="I65" s="4">
        <v>12.156777</v>
      </c>
      <c r="J65" s="5">
        <v>34</v>
      </c>
      <c r="K65" s="5">
        <v>2</v>
      </c>
      <c r="L65" s="6">
        <v>8.3000000000000007</v>
      </c>
      <c r="M65" s="4">
        <v>40.700000000000003</v>
      </c>
      <c r="N65" s="4">
        <v>22</v>
      </c>
      <c r="O65" s="4">
        <v>14.100160000000001</v>
      </c>
      <c r="P65" s="5">
        <v>6.5015479999999997</v>
      </c>
      <c r="Q65" s="5">
        <v>48.824199999999998</v>
      </c>
      <c r="R65" s="5">
        <v>68.37</v>
      </c>
      <c r="S65" s="5">
        <v>36.93</v>
      </c>
      <c r="T65" s="4">
        <v>2</v>
      </c>
      <c r="U65" s="6">
        <v>0</v>
      </c>
      <c r="V65" s="5">
        <v>1</v>
      </c>
      <c r="W65" s="6">
        <v>1.9</v>
      </c>
      <c r="X65" s="36" t="s">
        <v>0</v>
      </c>
      <c r="Y65" s="6">
        <v>2.4500000000000002</v>
      </c>
      <c r="Z65" s="6" t="s">
        <v>2</v>
      </c>
      <c r="AA65" s="4">
        <v>893</v>
      </c>
      <c r="AB65" s="4">
        <v>53</v>
      </c>
      <c r="AC65" s="4">
        <v>231</v>
      </c>
      <c r="AD65" s="4">
        <v>323</v>
      </c>
      <c r="AE65" s="4">
        <v>436</v>
      </c>
      <c r="AF65" s="36">
        <v>870.79</v>
      </c>
      <c r="AG65" s="36">
        <v>105.86</v>
      </c>
      <c r="AH65" s="36">
        <v>764.93</v>
      </c>
      <c r="AI65" s="36">
        <v>16776.59</v>
      </c>
      <c r="AJ65" s="36">
        <v>3613</v>
      </c>
      <c r="AK65" s="36">
        <v>4564</v>
      </c>
      <c r="AL65" s="36">
        <v>1</v>
      </c>
    </row>
    <row r="66" spans="1:38" x14ac:dyDescent="0.25">
      <c r="A66" s="4" t="s">
        <v>9</v>
      </c>
      <c r="B66" s="4" t="s">
        <v>16</v>
      </c>
      <c r="C66" s="4" t="s">
        <v>16</v>
      </c>
      <c r="D66" s="30" t="s">
        <v>148</v>
      </c>
      <c r="E66" s="5">
        <v>1210.8511880000001</v>
      </c>
      <c r="F66" s="5">
        <v>121085.11884700001</v>
      </c>
      <c r="G66" s="6">
        <v>5</v>
      </c>
      <c r="H66" s="6" t="s">
        <v>3</v>
      </c>
      <c r="I66" s="4">
        <v>38.519446000000002</v>
      </c>
      <c r="J66" s="5">
        <v>37</v>
      </c>
      <c r="K66" s="5">
        <v>3.5</v>
      </c>
      <c r="L66" s="6">
        <v>18.399999999999999</v>
      </c>
      <c r="M66" s="4">
        <v>42.9</v>
      </c>
      <c r="N66" s="4">
        <v>47</v>
      </c>
      <c r="O66" s="4">
        <v>19.604890999999999</v>
      </c>
      <c r="P66" s="5">
        <v>17.257142999999999</v>
      </c>
      <c r="Q66" s="5">
        <v>29.934000000000001</v>
      </c>
      <c r="R66" s="5">
        <v>44.83</v>
      </c>
      <c r="S66" s="5">
        <v>31.25</v>
      </c>
      <c r="T66" s="4">
        <v>3.5</v>
      </c>
      <c r="U66" s="6">
        <v>3.8906550000000002</v>
      </c>
      <c r="V66" s="5">
        <v>4</v>
      </c>
      <c r="W66" s="6">
        <v>3.55</v>
      </c>
      <c r="X66" s="36" t="s">
        <v>1</v>
      </c>
      <c r="Y66" s="6">
        <v>4.28</v>
      </c>
      <c r="Z66" s="6" t="s">
        <v>3</v>
      </c>
      <c r="AA66" s="4">
        <v>2726</v>
      </c>
      <c r="AB66" s="4">
        <v>211</v>
      </c>
      <c r="AC66" s="4">
        <v>406</v>
      </c>
      <c r="AD66" s="4">
        <v>875</v>
      </c>
      <c r="AE66" s="4">
        <v>816</v>
      </c>
      <c r="AF66" s="36">
        <v>1158.3499999999999</v>
      </c>
      <c r="AG66" s="36">
        <v>446.19</v>
      </c>
      <c r="AH66" s="36">
        <v>712.16</v>
      </c>
      <c r="AI66" s="36">
        <v>45267.395299999996</v>
      </c>
      <c r="AJ66" s="36">
        <v>10309</v>
      </c>
      <c r="AK66" s="36">
        <v>20123</v>
      </c>
      <c r="AL66" s="36">
        <v>5217</v>
      </c>
    </row>
    <row r="67" spans="1:38" x14ac:dyDescent="0.25">
      <c r="A67" s="4" t="s">
        <v>9</v>
      </c>
      <c r="B67" s="4" t="s">
        <v>16</v>
      </c>
      <c r="C67" s="4" t="s">
        <v>300</v>
      </c>
      <c r="D67" s="30" t="s">
        <v>30</v>
      </c>
      <c r="E67" s="5">
        <v>858.40842599999996</v>
      </c>
      <c r="F67" s="5">
        <v>85840.842585000006</v>
      </c>
      <c r="G67" s="6">
        <v>5</v>
      </c>
      <c r="H67" s="6" t="s">
        <v>3</v>
      </c>
      <c r="I67" s="4">
        <v>29.612335000000002</v>
      </c>
      <c r="J67" s="5">
        <v>2</v>
      </c>
      <c r="K67" s="5">
        <v>1.5</v>
      </c>
      <c r="L67" s="6">
        <v>13.6</v>
      </c>
      <c r="M67" s="4">
        <v>64.7</v>
      </c>
      <c r="N67" s="4">
        <v>41</v>
      </c>
      <c r="O67" s="4">
        <v>13.662893</v>
      </c>
      <c r="P67" s="5">
        <v>21.647058999999999</v>
      </c>
      <c r="Q67" s="5">
        <v>36.272399999999998</v>
      </c>
      <c r="R67" s="5">
        <v>60.05</v>
      </c>
      <c r="S67" s="5">
        <v>31.65</v>
      </c>
      <c r="T67" s="4">
        <v>2.875</v>
      </c>
      <c r="U67" s="6">
        <v>0</v>
      </c>
      <c r="V67" s="5">
        <v>1</v>
      </c>
      <c r="W67" s="6">
        <v>2.0699999999999998</v>
      </c>
      <c r="X67" s="36" t="s">
        <v>2</v>
      </c>
      <c r="Y67" s="6">
        <v>3.53</v>
      </c>
      <c r="Z67" s="6" t="s">
        <v>1</v>
      </c>
      <c r="AA67" s="4">
        <v>2291</v>
      </c>
      <c r="AB67" s="4">
        <v>155</v>
      </c>
      <c r="AC67" s="4">
        <v>538</v>
      </c>
      <c r="AD67" s="4">
        <v>850</v>
      </c>
      <c r="AE67" s="4">
        <v>831</v>
      </c>
      <c r="AF67" s="36">
        <v>1950.91</v>
      </c>
      <c r="AG67" s="36">
        <v>577.71</v>
      </c>
      <c r="AH67" s="36">
        <v>1373.2</v>
      </c>
      <c r="AI67" s="36">
        <v>2059.2725</v>
      </c>
      <c r="AJ67" s="36">
        <v>7509</v>
      </c>
      <c r="AK67" s="36">
        <v>7671</v>
      </c>
      <c r="AL67" s="36">
        <v>11</v>
      </c>
    </row>
    <row r="68" spans="1:38" x14ac:dyDescent="0.25">
      <c r="A68" s="4" t="s">
        <v>9</v>
      </c>
      <c r="B68" s="4" t="s">
        <v>16</v>
      </c>
      <c r="C68" s="4" t="s">
        <v>152</v>
      </c>
      <c r="D68" s="30" t="s">
        <v>153</v>
      </c>
      <c r="E68" s="5">
        <v>716.02628800000002</v>
      </c>
      <c r="F68" s="5">
        <v>71602.628771999996</v>
      </c>
      <c r="G68" s="6">
        <v>5</v>
      </c>
      <c r="H68" s="6" t="s">
        <v>3</v>
      </c>
      <c r="I68" s="4">
        <v>18.819797000000001</v>
      </c>
      <c r="J68" s="5">
        <v>67</v>
      </c>
      <c r="K68" s="5">
        <v>3.5</v>
      </c>
      <c r="L68" s="6">
        <v>10.199999999999999</v>
      </c>
      <c r="M68" s="4">
        <v>69.3</v>
      </c>
      <c r="N68" s="4">
        <v>29</v>
      </c>
      <c r="O68" s="4">
        <v>16.324867999999999</v>
      </c>
      <c r="P68" s="5">
        <v>70.202808000000005</v>
      </c>
      <c r="Q68" s="5">
        <v>16.720300000000002</v>
      </c>
      <c r="R68" s="5">
        <v>57.7</v>
      </c>
      <c r="S68" s="5">
        <v>28.21</v>
      </c>
      <c r="T68" s="4">
        <v>3.125</v>
      </c>
      <c r="U68" s="6">
        <v>0</v>
      </c>
      <c r="V68" s="5">
        <v>1</v>
      </c>
      <c r="W68" s="6">
        <v>3.08</v>
      </c>
      <c r="X68" s="36" t="s">
        <v>1</v>
      </c>
      <c r="Y68" s="6">
        <v>4.04</v>
      </c>
      <c r="Z68" s="6" t="s">
        <v>3</v>
      </c>
      <c r="AA68" s="4">
        <v>1866</v>
      </c>
      <c r="AB68" s="4">
        <v>155</v>
      </c>
      <c r="AC68" s="4">
        <v>296</v>
      </c>
      <c r="AD68" s="4">
        <v>641</v>
      </c>
      <c r="AE68" s="4">
        <v>312</v>
      </c>
      <c r="AF68" s="36">
        <v>847.99</v>
      </c>
      <c r="AG68" s="36">
        <v>159.59</v>
      </c>
      <c r="AH68" s="36">
        <v>688.4</v>
      </c>
      <c r="AI68" s="36">
        <v>47912.85</v>
      </c>
      <c r="AJ68" s="36">
        <v>3543</v>
      </c>
      <c r="AK68" s="36">
        <v>1574</v>
      </c>
      <c r="AL68" s="36">
        <v>21</v>
      </c>
    </row>
    <row r="69" spans="1:38" x14ac:dyDescent="0.25">
      <c r="A69" s="4" t="s">
        <v>9</v>
      </c>
      <c r="B69" s="4" t="s">
        <v>16</v>
      </c>
      <c r="C69" s="4" t="s">
        <v>124</v>
      </c>
      <c r="D69" s="30" t="s">
        <v>125</v>
      </c>
      <c r="E69" s="5">
        <v>575.26093900000001</v>
      </c>
      <c r="F69" s="5">
        <v>57526.093881000001</v>
      </c>
      <c r="G69" s="6">
        <v>5</v>
      </c>
      <c r="H69" s="6" t="s">
        <v>3</v>
      </c>
      <c r="I69" s="4">
        <v>15.905533</v>
      </c>
      <c r="J69" s="5">
        <v>3</v>
      </c>
      <c r="K69" s="5">
        <v>1.5</v>
      </c>
      <c r="L69" s="6">
        <v>5</v>
      </c>
      <c r="M69" s="4">
        <v>53.9</v>
      </c>
      <c r="N69" s="4">
        <v>41</v>
      </c>
      <c r="O69" s="4">
        <v>19.042161</v>
      </c>
      <c r="P69" s="5">
        <v>30.645161000000002</v>
      </c>
      <c r="Q69" s="5">
        <v>16.308499999999999</v>
      </c>
      <c r="R69" s="5">
        <v>76.38</v>
      </c>
      <c r="S69" s="5">
        <v>41.09</v>
      </c>
      <c r="T69" s="4">
        <v>3.375</v>
      </c>
      <c r="U69" s="6">
        <v>0</v>
      </c>
      <c r="V69" s="5">
        <v>1</v>
      </c>
      <c r="W69" s="6">
        <v>2.29</v>
      </c>
      <c r="X69" s="36" t="s">
        <v>2</v>
      </c>
      <c r="Y69" s="6">
        <v>3.65</v>
      </c>
      <c r="Z69" s="6" t="s">
        <v>1</v>
      </c>
      <c r="AA69" s="4">
        <v>791</v>
      </c>
      <c r="AB69" s="4">
        <v>54</v>
      </c>
      <c r="AC69" s="4">
        <v>124</v>
      </c>
      <c r="AD69" s="4">
        <v>186</v>
      </c>
      <c r="AE69" s="4">
        <v>129</v>
      </c>
      <c r="AF69" s="36">
        <v>734.65</v>
      </c>
      <c r="AG69" s="36">
        <v>116.85</v>
      </c>
      <c r="AH69" s="36">
        <v>617.79999999999995</v>
      </c>
      <c r="AI69" s="36">
        <v>1724</v>
      </c>
      <c r="AJ69" s="36">
        <v>1705</v>
      </c>
      <c r="AK69" s="36">
        <v>231</v>
      </c>
      <c r="AL69" s="36">
        <v>0</v>
      </c>
    </row>
    <row r="70" spans="1:38" x14ac:dyDescent="0.25">
      <c r="A70" s="4" t="s">
        <v>9</v>
      </c>
      <c r="B70" s="4" t="s">
        <v>16</v>
      </c>
      <c r="C70" s="4" t="s">
        <v>37</v>
      </c>
      <c r="D70" s="30" t="s">
        <v>115</v>
      </c>
      <c r="E70" s="5">
        <v>407.19497200000001</v>
      </c>
      <c r="F70" s="5">
        <v>40719.497196999997</v>
      </c>
      <c r="G70" s="6">
        <v>5</v>
      </c>
      <c r="H70" s="6" t="s">
        <v>3</v>
      </c>
      <c r="I70" s="4">
        <v>51.957625999999998</v>
      </c>
      <c r="J70" s="5">
        <v>60</v>
      </c>
      <c r="K70" s="5">
        <v>3.5</v>
      </c>
      <c r="L70" s="6">
        <v>24.3</v>
      </c>
      <c r="M70" s="4">
        <v>31.9</v>
      </c>
      <c r="N70" s="4">
        <v>48</v>
      </c>
      <c r="O70" s="4">
        <v>27.566628999999999</v>
      </c>
      <c r="P70" s="5">
        <v>6.5817410000000001</v>
      </c>
      <c r="Q70" s="5">
        <v>45.8673</v>
      </c>
      <c r="R70" s="5">
        <v>29.35</v>
      </c>
      <c r="S70" s="5">
        <v>30.46</v>
      </c>
      <c r="T70" s="4">
        <v>3.5</v>
      </c>
      <c r="U70" s="6">
        <v>5.7000419999999998</v>
      </c>
      <c r="V70" s="5">
        <v>4</v>
      </c>
      <c r="W70" s="6">
        <v>3.55</v>
      </c>
      <c r="X70" s="36" t="s">
        <v>1</v>
      </c>
      <c r="Y70" s="6">
        <v>4.28</v>
      </c>
      <c r="Z70" s="6" t="s">
        <v>3</v>
      </c>
      <c r="AA70" s="4">
        <v>1718</v>
      </c>
      <c r="AB70" s="4">
        <v>170</v>
      </c>
      <c r="AC70" s="4">
        <v>267</v>
      </c>
      <c r="AD70" s="4">
        <v>471</v>
      </c>
      <c r="AE70" s="4">
        <v>788</v>
      </c>
      <c r="AF70" s="36">
        <v>797.65</v>
      </c>
      <c r="AG70" s="36">
        <v>414.44</v>
      </c>
      <c r="AH70" s="36">
        <v>383.21</v>
      </c>
      <c r="AI70" s="36">
        <v>24408.512500000001</v>
      </c>
      <c r="AJ70" s="36">
        <v>2696</v>
      </c>
      <c r="AK70" s="36">
        <v>3331</v>
      </c>
      <c r="AL70" s="36">
        <v>0</v>
      </c>
    </row>
    <row r="71" spans="1:38" x14ac:dyDescent="0.25">
      <c r="A71" s="4" t="s">
        <v>9</v>
      </c>
      <c r="B71" s="4" t="s">
        <v>16</v>
      </c>
      <c r="C71" s="4" t="s">
        <v>41</v>
      </c>
      <c r="D71" s="30" t="s">
        <v>74</v>
      </c>
      <c r="E71" s="5">
        <v>46.826251999999997</v>
      </c>
      <c r="F71" s="5">
        <v>4682.6251769999999</v>
      </c>
      <c r="G71" s="6">
        <v>4</v>
      </c>
      <c r="H71" s="6" t="s">
        <v>1</v>
      </c>
      <c r="I71" s="4">
        <v>60.429144999999998</v>
      </c>
      <c r="J71" s="5">
        <v>30</v>
      </c>
      <c r="K71" s="5">
        <v>3.5</v>
      </c>
      <c r="L71" s="6">
        <v>13.3</v>
      </c>
      <c r="M71" s="4">
        <v>53.6</v>
      </c>
      <c r="N71" s="4">
        <v>48</v>
      </c>
      <c r="O71" s="4">
        <v>27.338562</v>
      </c>
      <c r="P71" s="5">
        <v>10.377357999999999</v>
      </c>
      <c r="Q71" s="5">
        <v>22.750800000000002</v>
      </c>
      <c r="R71" s="5">
        <v>60</v>
      </c>
      <c r="S71" s="5">
        <v>46.82</v>
      </c>
      <c r="T71" s="4">
        <v>3.75</v>
      </c>
      <c r="U71" s="6">
        <v>0</v>
      </c>
      <c r="V71" s="5">
        <v>1</v>
      </c>
      <c r="W71" s="6">
        <v>3.36</v>
      </c>
      <c r="X71" s="36" t="s">
        <v>1</v>
      </c>
      <c r="Y71" s="6">
        <v>3.68</v>
      </c>
      <c r="Z71" s="6" t="s">
        <v>1</v>
      </c>
      <c r="AA71" s="4">
        <v>967</v>
      </c>
      <c r="AB71" s="4">
        <v>55</v>
      </c>
      <c r="AC71" s="4">
        <v>153</v>
      </c>
      <c r="AD71" s="4">
        <v>424</v>
      </c>
      <c r="AE71" s="4">
        <v>220</v>
      </c>
      <c r="AF71" s="36">
        <v>515.91</v>
      </c>
      <c r="AG71" s="36">
        <v>311.76</v>
      </c>
      <c r="AH71" s="36">
        <v>204.15</v>
      </c>
      <c r="AI71" s="36">
        <v>1427.38</v>
      </c>
      <c r="AJ71" s="36">
        <v>1104</v>
      </c>
      <c r="AK71" s="36">
        <v>178</v>
      </c>
      <c r="AL71" s="36">
        <v>0</v>
      </c>
    </row>
    <row r="72" spans="1:38" x14ac:dyDescent="0.25">
      <c r="A72" s="4" t="s">
        <v>9</v>
      </c>
      <c r="B72" s="4" t="s">
        <v>16</v>
      </c>
      <c r="C72" s="4" t="s">
        <v>17</v>
      </c>
      <c r="D72" s="30" t="s">
        <v>18</v>
      </c>
      <c r="E72" s="5">
        <v>727.04396999999994</v>
      </c>
      <c r="F72" s="5">
        <v>72704.397026999999</v>
      </c>
      <c r="G72" s="6">
        <v>4</v>
      </c>
      <c r="H72" s="6" t="s">
        <v>1</v>
      </c>
      <c r="I72" s="4">
        <v>23.093866999999999</v>
      </c>
      <c r="J72" s="5">
        <v>90</v>
      </c>
      <c r="K72" s="5">
        <v>3.5</v>
      </c>
      <c r="L72" s="6">
        <v>24.8</v>
      </c>
      <c r="M72" s="4">
        <v>42.5</v>
      </c>
      <c r="N72" s="4">
        <v>33</v>
      </c>
      <c r="O72" s="4">
        <v>30.118406</v>
      </c>
      <c r="P72" s="5">
        <v>19.283066000000002</v>
      </c>
      <c r="Q72" s="5">
        <v>45.495699999999999</v>
      </c>
      <c r="R72" s="5">
        <v>49.09</v>
      </c>
      <c r="S72" s="5">
        <v>36.619999999999997</v>
      </c>
      <c r="T72" s="4">
        <v>3.5</v>
      </c>
      <c r="U72" s="6">
        <v>0</v>
      </c>
      <c r="V72" s="5">
        <v>1</v>
      </c>
      <c r="W72" s="6">
        <v>3.25</v>
      </c>
      <c r="X72" s="36" t="s">
        <v>1</v>
      </c>
      <c r="Y72" s="6">
        <v>3.63</v>
      </c>
      <c r="Z72" s="6" t="s">
        <v>1</v>
      </c>
      <c r="AA72" s="4">
        <v>2653</v>
      </c>
      <c r="AB72" s="4">
        <v>249</v>
      </c>
      <c r="AC72" s="4">
        <v>536</v>
      </c>
      <c r="AD72" s="4">
        <v>809</v>
      </c>
      <c r="AE72" s="4">
        <v>1207</v>
      </c>
      <c r="AF72" s="36">
        <v>2242.63</v>
      </c>
      <c r="AG72" s="36">
        <v>517.91</v>
      </c>
      <c r="AH72" s="36">
        <v>1724.72</v>
      </c>
      <c r="AI72" s="36">
        <v>65415.28</v>
      </c>
      <c r="AJ72" s="36">
        <v>4379</v>
      </c>
      <c r="AK72" s="36">
        <v>5643</v>
      </c>
      <c r="AL72" s="36">
        <v>1402</v>
      </c>
    </row>
    <row r="73" spans="1:38" x14ac:dyDescent="0.25">
      <c r="A73" s="4" t="s">
        <v>9</v>
      </c>
      <c r="B73" s="4" t="s">
        <v>16</v>
      </c>
      <c r="C73" s="4" t="s">
        <v>80</v>
      </c>
      <c r="D73" s="30" t="s">
        <v>81</v>
      </c>
      <c r="E73" s="5">
        <v>520.08971099999997</v>
      </c>
      <c r="F73" s="5">
        <v>52008.971139000001</v>
      </c>
      <c r="G73" s="6">
        <v>5</v>
      </c>
      <c r="H73" s="6" t="s">
        <v>3</v>
      </c>
      <c r="I73" s="4">
        <v>19.272041000000002</v>
      </c>
      <c r="J73" s="5">
        <v>3</v>
      </c>
      <c r="K73" s="5">
        <v>1.5</v>
      </c>
      <c r="L73" s="6">
        <v>23</v>
      </c>
      <c r="M73" s="4">
        <v>56.2</v>
      </c>
      <c r="N73" s="4">
        <v>26</v>
      </c>
      <c r="O73" s="4">
        <v>32.249158000000001</v>
      </c>
      <c r="P73" s="5">
        <v>25</v>
      </c>
      <c r="Q73" s="5">
        <v>57.605200000000004</v>
      </c>
      <c r="R73" s="5">
        <v>46.12</v>
      </c>
      <c r="S73" s="5">
        <v>23.6</v>
      </c>
      <c r="T73" s="4">
        <v>3.5</v>
      </c>
      <c r="U73" s="6">
        <v>0</v>
      </c>
      <c r="V73" s="5">
        <v>1</v>
      </c>
      <c r="W73" s="6">
        <v>2.35</v>
      </c>
      <c r="X73" s="36" t="s">
        <v>2</v>
      </c>
      <c r="Y73" s="6">
        <v>3.67</v>
      </c>
      <c r="Z73" s="6" t="s">
        <v>1</v>
      </c>
      <c r="AA73" s="4">
        <v>927</v>
      </c>
      <c r="AB73" s="4">
        <v>56</v>
      </c>
      <c r="AC73" s="4">
        <v>219</v>
      </c>
      <c r="AD73" s="4">
        <v>356</v>
      </c>
      <c r="AE73" s="4">
        <v>534</v>
      </c>
      <c r="AF73" s="36">
        <v>534.91999999999996</v>
      </c>
      <c r="AG73" s="36">
        <v>103.09</v>
      </c>
      <c r="AH73" s="36">
        <v>431.83</v>
      </c>
      <c r="AI73" s="36">
        <v>1640.34</v>
      </c>
      <c r="AJ73" s="36">
        <v>3570</v>
      </c>
      <c r="AK73" s="36">
        <v>8219</v>
      </c>
      <c r="AL73" s="36">
        <v>744</v>
      </c>
    </row>
    <row r="74" spans="1:38" x14ac:dyDescent="0.25">
      <c r="A74" s="4" t="s">
        <v>9</v>
      </c>
      <c r="B74" s="4" t="s">
        <v>16</v>
      </c>
      <c r="C74" s="4" t="s">
        <v>22</v>
      </c>
      <c r="D74" s="30" t="s">
        <v>23</v>
      </c>
      <c r="E74" s="5">
        <v>1503.1996549999999</v>
      </c>
      <c r="F74" s="5">
        <v>150319.96554</v>
      </c>
      <c r="G74" s="6">
        <v>4</v>
      </c>
      <c r="H74" s="6" t="s">
        <v>1</v>
      </c>
      <c r="I74" s="4">
        <v>23.330089999999998</v>
      </c>
      <c r="J74" s="5">
        <v>39</v>
      </c>
      <c r="K74" s="5">
        <v>3</v>
      </c>
      <c r="L74" s="6">
        <v>9.1</v>
      </c>
      <c r="M74" s="4">
        <v>61.7</v>
      </c>
      <c r="N74" s="4">
        <v>46</v>
      </c>
      <c r="O74" s="4">
        <v>23.810164</v>
      </c>
      <c r="P74" s="5">
        <v>64.676304000000002</v>
      </c>
      <c r="Q74" s="5">
        <v>15.466699999999999</v>
      </c>
      <c r="R74" s="5">
        <v>48.64</v>
      </c>
      <c r="S74" s="5">
        <v>35.450000000000003</v>
      </c>
      <c r="T74" s="4">
        <v>4</v>
      </c>
      <c r="U74" s="6">
        <v>0</v>
      </c>
      <c r="V74" s="5">
        <v>1</v>
      </c>
      <c r="W74" s="6">
        <v>3.25</v>
      </c>
      <c r="X74" s="36" t="s">
        <v>1</v>
      </c>
      <c r="Y74" s="6">
        <v>3.63</v>
      </c>
      <c r="Z74" s="6" t="s">
        <v>1</v>
      </c>
      <c r="AA74" s="4">
        <v>4778</v>
      </c>
      <c r="AB74" s="4">
        <v>401</v>
      </c>
      <c r="AC74" s="4">
        <v>529</v>
      </c>
      <c r="AD74" s="4">
        <v>1591</v>
      </c>
      <c r="AE74" s="4">
        <v>739</v>
      </c>
      <c r="AF74" s="36">
        <v>2435.61</v>
      </c>
      <c r="AG74" s="36">
        <v>568.23</v>
      </c>
      <c r="AH74" s="36">
        <v>1867.38</v>
      </c>
      <c r="AI74" s="36">
        <v>58032.628100000002</v>
      </c>
      <c r="AJ74" s="36">
        <v>4064</v>
      </c>
      <c r="AK74" s="36">
        <v>6583</v>
      </c>
      <c r="AL74" s="36">
        <v>60</v>
      </c>
    </row>
    <row r="75" spans="1:38" x14ac:dyDescent="0.25">
      <c r="A75" s="4" t="s">
        <v>9</v>
      </c>
      <c r="B75" s="4" t="s">
        <v>16</v>
      </c>
      <c r="C75" s="4" t="s">
        <v>172</v>
      </c>
      <c r="D75" s="30" t="s">
        <v>173</v>
      </c>
      <c r="E75" s="5">
        <v>45.480857</v>
      </c>
      <c r="F75" s="5">
        <v>4548.0857489999999</v>
      </c>
      <c r="G75" s="6">
        <v>5</v>
      </c>
      <c r="H75" s="6" t="s">
        <v>3</v>
      </c>
      <c r="I75" s="4">
        <v>19.286118999999999</v>
      </c>
      <c r="J75" s="5">
        <v>4</v>
      </c>
      <c r="K75" s="5">
        <v>1.5</v>
      </c>
      <c r="L75" s="6">
        <v>18.8</v>
      </c>
      <c r="M75" s="4">
        <v>31.5</v>
      </c>
      <c r="N75" s="4">
        <v>34</v>
      </c>
      <c r="O75" s="4">
        <v>15.461675</v>
      </c>
      <c r="P75" s="5">
        <v>4.1558440000000001</v>
      </c>
      <c r="Q75" s="5">
        <v>32.9146</v>
      </c>
      <c r="R75" s="5">
        <v>55.21</v>
      </c>
      <c r="S75" s="5">
        <v>41.98</v>
      </c>
      <c r="T75" s="4">
        <v>2.75</v>
      </c>
      <c r="U75" s="6">
        <v>0</v>
      </c>
      <c r="V75" s="5">
        <v>1</v>
      </c>
      <c r="W75" s="6">
        <v>2.0099999999999998</v>
      </c>
      <c r="X75" s="36" t="s">
        <v>2</v>
      </c>
      <c r="Y75" s="6">
        <v>3.51</v>
      </c>
      <c r="Z75" s="6" t="s">
        <v>1</v>
      </c>
      <c r="AA75" s="4">
        <v>796</v>
      </c>
      <c r="AB75" s="4">
        <v>40</v>
      </c>
      <c r="AC75" s="4">
        <v>244</v>
      </c>
      <c r="AD75" s="4">
        <v>385</v>
      </c>
      <c r="AE75" s="4">
        <v>262</v>
      </c>
      <c r="AF75" s="36">
        <v>264.75</v>
      </c>
      <c r="AG75" s="36">
        <v>51.06</v>
      </c>
      <c r="AH75" s="36">
        <v>213.69</v>
      </c>
      <c r="AI75" s="36">
        <v>177.3</v>
      </c>
      <c r="AJ75" s="36">
        <v>1342</v>
      </c>
      <c r="AK75" s="36">
        <v>102</v>
      </c>
      <c r="AL75" s="36">
        <v>1</v>
      </c>
    </row>
    <row r="76" spans="1:38" x14ac:dyDescent="0.25">
      <c r="A76" s="4" t="s">
        <v>9</v>
      </c>
      <c r="B76" s="4" t="s">
        <v>16</v>
      </c>
      <c r="C76" s="4" t="s">
        <v>5</v>
      </c>
      <c r="D76" s="30" t="s">
        <v>73</v>
      </c>
      <c r="E76" s="5">
        <v>1033.2688470000001</v>
      </c>
      <c r="F76" s="5">
        <v>103326.884678</v>
      </c>
      <c r="G76" s="6">
        <v>5</v>
      </c>
      <c r="H76" s="6" t="s">
        <v>3</v>
      </c>
      <c r="I76" s="4">
        <v>31.363479000000002</v>
      </c>
      <c r="J76" s="5">
        <v>100</v>
      </c>
      <c r="K76" s="5">
        <v>3.5</v>
      </c>
      <c r="L76" s="6">
        <v>10.9</v>
      </c>
      <c r="M76" s="4">
        <v>64.7</v>
      </c>
      <c r="N76" s="4">
        <v>43</v>
      </c>
      <c r="O76" s="4">
        <v>11.41483</v>
      </c>
      <c r="P76" s="5">
        <v>56.479218000000003</v>
      </c>
      <c r="Q76" s="5">
        <v>25.117000000000001</v>
      </c>
      <c r="R76" s="5">
        <v>60.63</v>
      </c>
      <c r="S76" s="5">
        <v>37.89</v>
      </c>
      <c r="T76" s="4">
        <v>3.25</v>
      </c>
      <c r="U76" s="6">
        <v>0.59810099999999999</v>
      </c>
      <c r="V76" s="5">
        <v>3</v>
      </c>
      <c r="W76" s="6">
        <v>3.34</v>
      </c>
      <c r="X76" s="36" t="s">
        <v>1</v>
      </c>
      <c r="Y76" s="6">
        <v>4.17</v>
      </c>
      <c r="Z76" s="6" t="s">
        <v>3</v>
      </c>
      <c r="AA76" s="4">
        <v>1282</v>
      </c>
      <c r="AB76" s="4">
        <v>99</v>
      </c>
      <c r="AC76" s="4">
        <v>214</v>
      </c>
      <c r="AD76" s="4">
        <v>409</v>
      </c>
      <c r="AE76" s="4">
        <v>322</v>
      </c>
      <c r="AF76" s="36">
        <v>1100.42</v>
      </c>
      <c r="AG76" s="36">
        <v>345.13</v>
      </c>
      <c r="AH76" s="36">
        <v>755.29</v>
      </c>
      <c r="AI76" s="36">
        <v>113796.155</v>
      </c>
      <c r="AJ76" s="36">
        <v>2619</v>
      </c>
      <c r="AK76" s="36">
        <v>1181</v>
      </c>
      <c r="AL76" s="36">
        <v>1</v>
      </c>
    </row>
    <row r="77" spans="1:38" x14ac:dyDescent="0.25">
      <c r="A77" s="4" t="s">
        <v>9</v>
      </c>
      <c r="B77" s="4" t="s">
        <v>12</v>
      </c>
      <c r="C77" s="4" t="s">
        <v>25</v>
      </c>
      <c r="D77" s="30" t="s">
        <v>26</v>
      </c>
      <c r="E77" s="5">
        <v>1387.963338</v>
      </c>
      <c r="F77" s="5">
        <v>138796.333809</v>
      </c>
      <c r="G77" s="6">
        <v>4</v>
      </c>
      <c r="H77" s="6" t="s">
        <v>1</v>
      </c>
      <c r="I77" s="4">
        <v>8.1398340000000005</v>
      </c>
      <c r="J77" s="5">
        <v>6</v>
      </c>
      <c r="K77" s="5">
        <v>1</v>
      </c>
      <c r="L77" s="6">
        <v>14.1</v>
      </c>
      <c r="M77" s="4">
        <v>32.700000000000003</v>
      </c>
      <c r="N77" s="4">
        <v>44</v>
      </c>
      <c r="O77" s="4">
        <v>18.224195000000002</v>
      </c>
      <c r="P77" s="5">
        <v>13.425926</v>
      </c>
      <c r="Q77" s="5">
        <v>18.957599999999999</v>
      </c>
      <c r="R77" s="5">
        <v>52.76</v>
      </c>
      <c r="S77" s="5">
        <v>40.51</v>
      </c>
      <c r="T77" s="4">
        <v>3</v>
      </c>
      <c r="U77" s="6">
        <v>0</v>
      </c>
      <c r="V77" s="5">
        <v>1</v>
      </c>
      <c r="W77" s="6">
        <v>1.9</v>
      </c>
      <c r="X77" s="36" t="s">
        <v>0</v>
      </c>
      <c r="Y77" s="6">
        <v>2.95</v>
      </c>
      <c r="Z77" s="6" t="s">
        <v>2</v>
      </c>
      <c r="AA77" s="4">
        <v>13124</v>
      </c>
      <c r="AB77" s="4">
        <v>988</v>
      </c>
      <c r="AC77" s="4">
        <v>1767</v>
      </c>
      <c r="AD77" s="4">
        <v>3456</v>
      </c>
      <c r="AE77" s="4">
        <v>2488</v>
      </c>
      <c r="AF77" s="36">
        <v>4271.34</v>
      </c>
      <c r="AG77" s="36">
        <v>347.68</v>
      </c>
      <c r="AH77" s="36">
        <v>3923.66</v>
      </c>
      <c r="AI77" s="36">
        <v>8953.7865999999995</v>
      </c>
      <c r="AJ77" s="36">
        <v>13988</v>
      </c>
      <c r="AK77" s="36">
        <v>12129</v>
      </c>
      <c r="AL77" s="36">
        <v>28116</v>
      </c>
    </row>
    <row r="78" spans="1:38" x14ac:dyDescent="0.25">
      <c r="A78" s="4" t="s">
        <v>9</v>
      </c>
      <c r="B78" s="4" t="s">
        <v>12</v>
      </c>
      <c r="C78" s="4" t="s">
        <v>139</v>
      </c>
      <c r="D78" s="30" t="s">
        <v>140</v>
      </c>
      <c r="E78" s="5">
        <v>372.096138</v>
      </c>
      <c r="F78" s="5">
        <v>37209.613824</v>
      </c>
      <c r="G78" s="6">
        <v>5</v>
      </c>
      <c r="H78" s="6" t="s">
        <v>3</v>
      </c>
      <c r="I78" s="4">
        <v>24.469486</v>
      </c>
      <c r="J78" s="5">
        <v>24</v>
      </c>
      <c r="K78" s="5">
        <v>2.5</v>
      </c>
      <c r="L78" s="6">
        <v>23.7</v>
      </c>
      <c r="M78" s="4">
        <v>36.5</v>
      </c>
      <c r="N78" s="4">
        <v>32</v>
      </c>
      <c r="O78" s="4">
        <v>18.912756999999999</v>
      </c>
      <c r="P78" s="5">
        <v>5.5248619999999997</v>
      </c>
      <c r="Q78" s="5">
        <v>48.261699999999998</v>
      </c>
      <c r="R78" s="5">
        <v>43.8</v>
      </c>
      <c r="S78" s="5">
        <v>42.18</v>
      </c>
      <c r="T78" s="4">
        <v>3</v>
      </c>
      <c r="U78" s="6">
        <v>0</v>
      </c>
      <c r="V78" s="5">
        <v>1</v>
      </c>
      <c r="W78" s="6">
        <v>2.58</v>
      </c>
      <c r="X78" s="36" t="s">
        <v>2</v>
      </c>
      <c r="Y78" s="6">
        <v>3.79</v>
      </c>
      <c r="Z78" s="6" t="s">
        <v>1</v>
      </c>
      <c r="AA78" s="4">
        <v>2186</v>
      </c>
      <c r="AB78" s="4">
        <v>178</v>
      </c>
      <c r="AC78" s="4">
        <v>471</v>
      </c>
      <c r="AD78" s="4">
        <v>724</v>
      </c>
      <c r="AE78" s="4">
        <v>1055</v>
      </c>
      <c r="AF78" s="36">
        <v>1928.32</v>
      </c>
      <c r="AG78" s="36">
        <v>471.85</v>
      </c>
      <c r="AH78" s="36">
        <v>1456.47</v>
      </c>
      <c r="AI78" s="36">
        <v>53458.557399999998</v>
      </c>
      <c r="AJ78" s="36">
        <v>5339</v>
      </c>
      <c r="AK78" s="36">
        <v>4186</v>
      </c>
      <c r="AL78" s="36">
        <v>42</v>
      </c>
    </row>
    <row r="79" spans="1:38" x14ac:dyDescent="0.25">
      <c r="A79" s="4" t="s">
        <v>9</v>
      </c>
      <c r="B79" s="4" t="s">
        <v>12</v>
      </c>
      <c r="C79" s="4" t="s">
        <v>301</v>
      </c>
      <c r="D79" s="30" t="s">
        <v>116</v>
      </c>
      <c r="E79" s="5">
        <v>1080.8218260000001</v>
      </c>
      <c r="F79" s="5">
        <v>108082.182628</v>
      </c>
      <c r="G79" s="6">
        <v>3</v>
      </c>
      <c r="H79" s="6" t="s">
        <v>2</v>
      </c>
      <c r="I79" s="4">
        <v>15.806948</v>
      </c>
      <c r="J79" s="5">
        <v>85</v>
      </c>
      <c r="K79" s="5">
        <v>3.5</v>
      </c>
      <c r="L79" s="6">
        <v>24.2</v>
      </c>
      <c r="M79" s="4">
        <v>70.2</v>
      </c>
      <c r="N79" s="4">
        <v>16</v>
      </c>
      <c r="O79" s="4">
        <v>35.770308</v>
      </c>
      <c r="P79" s="5">
        <v>20.502092000000001</v>
      </c>
      <c r="Q79" s="5">
        <v>15.5633</v>
      </c>
      <c r="R79" s="5">
        <v>40.61</v>
      </c>
      <c r="S79" s="5">
        <v>12.69</v>
      </c>
      <c r="T79" s="4">
        <v>3.375</v>
      </c>
      <c r="U79" s="6">
        <v>0</v>
      </c>
      <c r="V79" s="5">
        <v>1</v>
      </c>
      <c r="W79" s="6">
        <v>3.19</v>
      </c>
      <c r="X79" s="36" t="s">
        <v>1</v>
      </c>
      <c r="Y79" s="6">
        <v>3.1</v>
      </c>
      <c r="Z79" s="6" t="s">
        <v>1</v>
      </c>
      <c r="AA79" s="4">
        <v>1722</v>
      </c>
      <c r="AB79" s="4">
        <v>59</v>
      </c>
      <c r="AC79" s="4">
        <v>120</v>
      </c>
      <c r="AD79" s="4">
        <v>239</v>
      </c>
      <c r="AE79" s="4">
        <v>268</v>
      </c>
      <c r="AF79" s="36">
        <v>286.14</v>
      </c>
      <c r="AG79" s="36">
        <v>45.23</v>
      </c>
      <c r="AH79" s="36">
        <v>240.91</v>
      </c>
      <c r="AI79" s="36">
        <v>91630.755499999999</v>
      </c>
      <c r="AJ79" s="36">
        <v>2406</v>
      </c>
      <c r="AK79" s="36">
        <v>3783</v>
      </c>
      <c r="AL79" s="36">
        <v>13251</v>
      </c>
    </row>
    <row r="80" spans="1:38" x14ac:dyDescent="0.25">
      <c r="A80" s="4" t="s">
        <v>9</v>
      </c>
      <c r="B80" s="4" t="s">
        <v>12</v>
      </c>
      <c r="C80" s="4" t="s">
        <v>170</v>
      </c>
      <c r="D80" s="30" t="s">
        <v>171</v>
      </c>
      <c r="E80" s="5">
        <v>147.031676</v>
      </c>
      <c r="F80" s="5">
        <v>14703.167577</v>
      </c>
      <c r="G80" s="6">
        <v>5</v>
      </c>
      <c r="H80" s="6" t="s">
        <v>3</v>
      </c>
      <c r="I80" s="4">
        <v>30.915668</v>
      </c>
      <c r="J80" s="5">
        <v>48</v>
      </c>
      <c r="K80" s="5">
        <v>3</v>
      </c>
      <c r="L80" s="6">
        <v>28.5</v>
      </c>
      <c r="M80" s="4">
        <v>53.1</v>
      </c>
      <c r="N80" s="4">
        <v>44</v>
      </c>
      <c r="O80" s="4">
        <v>17.166032000000001</v>
      </c>
      <c r="P80" s="5">
        <v>12.048192999999999</v>
      </c>
      <c r="Q80" s="5">
        <v>47.777799999999999</v>
      </c>
      <c r="R80" s="5">
        <v>47.97</v>
      </c>
      <c r="S80" s="5">
        <v>34.549999999999997</v>
      </c>
      <c r="T80" s="4">
        <v>3.375</v>
      </c>
      <c r="U80" s="6">
        <v>0</v>
      </c>
      <c r="V80" s="5">
        <v>1</v>
      </c>
      <c r="W80" s="6">
        <v>2.97</v>
      </c>
      <c r="X80" s="36" t="s">
        <v>2</v>
      </c>
      <c r="Y80" s="6">
        <v>3.98</v>
      </c>
      <c r="Z80" s="6" t="s">
        <v>1</v>
      </c>
      <c r="AA80" s="4">
        <v>630</v>
      </c>
      <c r="AB80" s="4">
        <v>33</v>
      </c>
      <c r="AC80" s="4">
        <v>151</v>
      </c>
      <c r="AD80" s="4">
        <v>249</v>
      </c>
      <c r="AE80" s="4">
        <v>301</v>
      </c>
      <c r="AF80" s="36">
        <v>768.51</v>
      </c>
      <c r="AG80" s="36">
        <v>237.59</v>
      </c>
      <c r="AH80" s="36">
        <v>530.91999999999996</v>
      </c>
      <c r="AI80" s="36">
        <v>7024.8220000000001</v>
      </c>
      <c r="AJ80" s="36">
        <v>3057</v>
      </c>
      <c r="AK80" s="36">
        <v>697</v>
      </c>
      <c r="AL80" s="36">
        <v>673</v>
      </c>
    </row>
    <row r="81" spans="1:38" x14ac:dyDescent="0.25">
      <c r="A81" s="4" t="s">
        <v>9</v>
      </c>
      <c r="B81" s="4" t="s">
        <v>12</v>
      </c>
      <c r="C81" s="4" t="s">
        <v>134</v>
      </c>
      <c r="D81" s="30" t="s">
        <v>135</v>
      </c>
      <c r="E81" s="5">
        <v>1562.494001</v>
      </c>
      <c r="F81" s="5">
        <v>156249.40014000001</v>
      </c>
      <c r="G81" s="6">
        <v>5</v>
      </c>
      <c r="H81" s="6" t="s">
        <v>3</v>
      </c>
      <c r="I81" s="4">
        <v>25.237711999999998</v>
      </c>
      <c r="J81" s="5">
        <v>89</v>
      </c>
      <c r="K81" s="5">
        <v>3.5</v>
      </c>
      <c r="L81" s="6">
        <v>8</v>
      </c>
      <c r="M81" s="4">
        <v>39.299999999999997</v>
      </c>
      <c r="N81" s="4">
        <v>52</v>
      </c>
      <c r="O81" s="4">
        <v>13.113369</v>
      </c>
      <c r="P81" s="5">
        <v>19.573978</v>
      </c>
      <c r="Q81" s="5">
        <v>12.6296</v>
      </c>
      <c r="R81" s="5">
        <v>58.76</v>
      </c>
      <c r="S81" s="5">
        <v>32.83</v>
      </c>
      <c r="T81" s="4">
        <v>3</v>
      </c>
      <c r="U81" s="6">
        <v>0</v>
      </c>
      <c r="V81" s="5">
        <v>1</v>
      </c>
      <c r="W81" s="6">
        <v>3.02</v>
      </c>
      <c r="X81" s="36" t="s">
        <v>1</v>
      </c>
      <c r="Y81" s="6">
        <v>4.01</v>
      </c>
      <c r="Z81" s="6" t="s">
        <v>3</v>
      </c>
      <c r="AA81" s="4">
        <v>6271</v>
      </c>
      <c r="AB81" s="4">
        <v>629</v>
      </c>
      <c r="AC81" s="4">
        <v>530</v>
      </c>
      <c r="AD81" s="4">
        <v>1737</v>
      </c>
      <c r="AE81" s="4">
        <v>792</v>
      </c>
      <c r="AF81" s="36">
        <v>2932.12</v>
      </c>
      <c r="AG81" s="36">
        <v>740</v>
      </c>
      <c r="AH81" s="36">
        <v>2192.12</v>
      </c>
      <c r="AI81" s="36">
        <v>138987.40900000001</v>
      </c>
      <c r="AJ81" s="36">
        <v>7736</v>
      </c>
      <c r="AK81" s="36">
        <v>8862</v>
      </c>
      <c r="AL81" s="36">
        <v>2</v>
      </c>
    </row>
    <row r="82" spans="1:38" x14ac:dyDescent="0.25">
      <c r="A82" s="4" t="s">
        <v>9</v>
      </c>
      <c r="B82" s="4" t="s">
        <v>12</v>
      </c>
      <c r="C82" s="4" t="s">
        <v>13</v>
      </c>
      <c r="D82" s="30" t="s">
        <v>14</v>
      </c>
      <c r="E82" s="5">
        <v>643.12485900000001</v>
      </c>
      <c r="F82" s="5">
        <v>64312.485947000001</v>
      </c>
      <c r="G82" s="6">
        <v>5</v>
      </c>
      <c r="H82" s="6" t="s">
        <v>3</v>
      </c>
      <c r="I82" s="4">
        <v>23.129854999999999</v>
      </c>
      <c r="J82" s="5">
        <v>43</v>
      </c>
      <c r="K82" s="5">
        <v>3</v>
      </c>
      <c r="L82" s="6">
        <v>19.7</v>
      </c>
      <c r="M82" s="4">
        <v>45.2</v>
      </c>
      <c r="N82" s="4">
        <v>36</v>
      </c>
      <c r="O82" s="4">
        <v>14.837339</v>
      </c>
      <c r="P82" s="5">
        <v>12.568306</v>
      </c>
      <c r="Q82" s="5">
        <v>40.785600000000002</v>
      </c>
      <c r="R82" s="5">
        <v>48.02</v>
      </c>
      <c r="S82" s="5">
        <v>36.39</v>
      </c>
      <c r="T82" s="4">
        <v>2.875</v>
      </c>
      <c r="U82" s="6">
        <v>0</v>
      </c>
      <c r="V82" s="5">
        <v>1</v>
      </c>
      <c r="W82" s="6">
        <v>2.74</v>
      </c>
      <c r="X82" s="36" t="s">
        <v>2</v>
      </c>
      <c r="Y82" s="6">
        <v>3.87</v>
      </c>
      <c r="Z82" s="6" t="s">
        <v>1</v>
      </c>
      <c r="AA82" s="4">
        <v>2062</v>
      </c>
      <c r="AB82" s="4">
        <v>164</v>
      </c>
      <c r="AC82" s="4">
        <v>476</v>
      </c>
      <c r="AD82" s="4">
        <v>732</v>
      </c>
      <c r="AE82" s="4">
        <v>841</v>
      </c>
      <c r="AF82" s="36">
        <v>3201.49</v>
      </c>
      <c r="AG82" s="36">
        <v>740.5</v>
      </c>
      <c r="AH82" s="36">
        <v>2460.9899999999998</v>
      </c>
      <c r="AI82" s="36">
        <v>27887.1155</v>
      </c>
      <c r="AJ82" s="36">
        <v>8986</v>
      </c>
      <c r="AK82" s="36">
        <v>4414</v>
      </c>
      <c r="AL82" s="36">
        <v>6</v>
      </c>
    </row>
    <row r="83" spans="1:38" x14ac:dyDescent="0.25">
      <c r="A83" s="4" t="s">
        <v>9</v>
      </c>
      <c r="B83" s="4" t="s">
        <v>12</v>
      </c>
      <c r="C83" s="4" t="s">
        <v>143</v>
      </c>
      <c r="D83" s="30" t="s">
        <v>144</v>
      </c>
      <c r="E83" s="5">
        <v>102.99147499999999</v>
      </c>
      <c r="F83" s="5">
        <v>10299.147483999999</v>
      </c>
      <c r="G83" s="6">
        <v>5</v>
      </c>
      <c r="H83" s="6" t="s">
        <v>3</v>
      </c>
      <c r="I83" s="4">
        <v>19.363823</v>
      </c>
      <c r="J83" s="5">
        <v>3</v>
      </c>
      <c r="K83" s="5">
        <v>1.5</v>
      </c>
      <c r="L83" s="6">
        <v>24.5</v>
      </c>
      <c r="M83" s="4">
        <v>47.6</v>
      </c>
      <c r="N83" s="4">
        <v>42</v>
      </c>
      <c r="O83" s="4">
        <v>20.435092000000001</v>
      </c>
      <c r="P83" s="5">
        <v>34.736842000000003</v>
      </c>
      <c r="Q83" s="5">
        <v>94.379800000000003</v>
      </c>
      <c r="R83" s="5">
        <v>63.13</v>
      </c>
      <c r="S83" s="5">
        <v>33.26</v>
      </c>
      <c r="T83" s="4">
        <v>3.125</v>
      </c>
      <c r="U83" s="6">
        <v>0</v>
      </c>
      <c r="V83" s="5">
        <v>1</v>
      </c>
      <c r="W83" s="6">
        <v>2.1800000000000002</v>
      </c>
      <c r="X83" s="36" t="s">
        <v>2</v>
      </c>
      <c r="Y83" s="6">
        <v>3.59</v>
      </c>
      <c r="Z83" s="6" t="s">
        <v>1</v>
      </c>
      <c r="AA83" s="4">
        <v>516</v>
      </c>
      <c r="AB83" s="4">
        <v>44</v>
      </c>
      <c r="AC83" s="4">
        <v>124</v>
      </c>
      <c r="AD83" s="4">
        <v>190</v>
      </c>
      <c r="AE83" s="4">
        <v>487</v>
      </c>
      <c r="AF83" s="36">
        <v>409.32</v>
      </c>
      <c r="AG83" s="36">
        <v>79.260000000000005</v>
      </c>
      <c r="AH83" s="36">
        <v>330.06</v>
      </c>
      <c r="AI83" s="36">
        <v>348.19</v>
      </c>
      <c r="AJ83" s="36">
        <v>2255</v>
      </c>
      <c r="AK83" s="36">
        <v>1127</v>
      </c>
      <c r="AL83" s="36">
        <v>3725</v>
      </c>
    </row>
    <row r="84" spans="1:38" x14ac:dyDescent="0.25">
      <c r="A84" s="4" t="s">
        <v>9</v>
      </c>
      <c r="B84" s="4" t="s">
        <v>12</v>
      </c>
      <c r="C84" s="4" t="s">
        <v>113</v>
      </c>
      <c r="D84" s="30" t="s">
        <v>114</v>
      </c>
      <c r="E84" s="5">
        <v>576.54661999999996</v>
      </c>
      <c r="F84" s="5">
        <v>57654.662046999998</v>
      </c>
      <c r="G84" s="6">
        <v>5</v>
      </c>
      <c r="H84" s="6" t="s">
        <v>3</v>
      </c>
      <c r="I84" s="4">
        <v>71.084654</v>
      </c>
      <c r="J84" s="5">
        <v>48</v>
      </c>
      <c r="K84" s="5">
        <v>4</v>
      </c>
      <c r="L84" s="6">
        <v>28</v>
      </c>
      <c r="M84" s="4">
        <v>47.6</v>
      </c>
      <c r="N84" s="4">
        <v>40</v>
      </c>
      <c r="O84" s="4">
        <v>25.625163000000001</v>
      </c>
      <c r="P84" s="5">
        <v>18.876404000000001</v>
      </c>
      <c r="Q84" s="5">
        <v>45.470399999999998</v>
      </c>
      <c r="R84" s="5">
        <v>39.340000000000003</v>
      </c>
      <c r="S84" s="5">
        <v>18.579999999999998</v>
      </c>
      <c r="T84" s="4">
        <v>3.5</v>
      </c>
      <c r="U84" s="6">
        <v>0</v>
      </c>
      <c r="V84" s="5">
        <v>1</v>
      </c>
      <c r="W84" s="6">
        <v>3.48</v>
      </c>
      <c r="X84" s="36" t="s">
        <v>1</v>
      </c>
      <c r="Y84" s="6">
        <v>4.24</v>
      </c>
      <c r="Z84" s="6" t="s">
        <v>3</v>
      </c>
      <c r="AA84" s="4">
        <v>1148</v>
      </c>
      <c r="AB84" s="4">
        <v>101</v>
      </c>
      <c r="AC84" s="4">
        <v>236</v>
      </c>
      <c r="AD84" s="4">
        <v>445</v>
      </c>
      <c r="AE84" s="4">
        <v>522</v>
      </c>
      <c r="AF84" s="36">
        <v>1028.9000000000001</v>
      </c>
      <c r="AG84" s="36">
        <v>731.39</v>
      </c>
      <c r="AH84" s="36">
        <v>297.51</v>
      </c>
      <c r="AI84" s="36">
        <v>27475.53</v>
      </c>
      <c r="AJ84" s="36">
        <v>5508</v>
      </c>
      <c r="AK84" s="36">
        <v>2745</v>
      </c>
      <c r="AL84" s="36">
        <v>9277</v>
      </c>
    </row>
    <row r="85" spans="1:38" x14ac:dyDescent="0.25">
      <c r="A85" s="4" t="s">
        <v>9</v>
      </c>
      <c r="B85" s="4" t="s">
        <v>105</v>
      </c>
      <c r="C85" s="4" t="s">
        <v>130</v>
      </c>
      <c r="D85" s="30" t="s">
        <v>131</v>
      </c>
      <c r="E85" s="5">
        <v>251.41809900000001</v>
      </c>
      <c r="F85" s="5">
        <v>25141.809872999998</v>
      </c>
      <c r="G85" s="6">
        <v>5</v>
      </c>
      <c r="H85" s="6" t="s">
        <v>3</v>
      </c>
      <c r="I85" s="4">
        <v>10.368976</v>
      </c>
      <c r="J85" s="5">
        <v>3</v>
      </c>
      <c r="K85" s="5">
        <v>1</v>
      </c>
      <c r="L85" s="6">
        <v>10</v>
      </c>
      <c r="M85" s="4">
        <v>18.5</v>
      </c>
      <c r="N85" s="4">
        <v>39</v>
      </c>
      <c r="O85" s="4">
        <v>8.8286680000000004</v>
      </c>
      <c r="P85" s="5">
        <v>2.8712870000000001</v>
      </c>
      <c r="Q85" s="5">
        <v>21.0152</v>
      </c>
      <c r="R85" s="5">
        <v>60.51</v>
      </c>
      <c r="S85" s="5">
        <v>36.520000000000003</v>
      </c>
      <c r="T85" s="4">
        <v>2.375</v>
      </c>
      <c r="U85" s="6">
        <v>0</v>
      </c>
      <c r="V85" s="5">
        <v>1</v>
      </c>
      <c r="W85" s="6">
        <v>1.62</v>
      </c>
      <c r="X85" s="36" t="s">
        <v>0</v>
      </c>
      <c r="Y85" s="6">
        <v>3.31</v>
      </c>
      <c r="Z85" s="6" t="s">
        <v>1</v>
      </c>
      <c r="AA85" s="4">
        <v>3231</v>
      </c>
      <c r="AB85" s="4">
        <v>254</v>
      </c>
      <c r="AC85" s="4">
        <v>517</v>
      </c>
      <c r="AD85" s="4">
        <v>1010</v>
      </c>
      <c r="AE85" s="4">
        <v>679</v>
      </c>
      <c r="AF85" s="36">
        <v>966.73</v>
      </c>
      <c r="AG85" s="36">
        <v>100.24</v>
      </c>
      <c r="AH85" s="36">
        <v>866.49</v>
      </c>
      <c r="AI85" s="36">
        <v>778.18039999999996</v>
      </c>
      <c r="AJ85" s="36">
        <v>2594</v>
      </c>
      <c r="AK85" s="36">
        <v>1125</v>
      </c>
      <c r="AL85" s="36">
        <v>0</v>
      </c>
    </row>
    <row r="86" spans="1:38" x14ac:dyDescent="0.25">
      <c r="A86" s="4" t="s">
        <v>9</v>
      </c>
      <c r="B86" s="4" t="s">
        <v>105</v>
      </c>
      <c r="C86" s="4" t="s">
        <v>137</v>
      </c>
      <c r="D86" s="30" t="s">
        <v>138</v>
      </c>
      <c r="E86" s="5">
        <v>248.12749500000001</v>
      </c>
      <c r="F86" s="5">
        <v>24812.749478000002</v>
      </c>
      <c r="G86" s="6">
        <v>5</v>
      </c>
      <c r="H86" s="6" t="s">
        <v>3</v>
      </c>
      <c r="I86" s="4">
        <v>30.053570000000001</v>
      </c>
      <c r="J86" s="5">
        <v>10</v>
      </c>
      <c r="K86" s="5">
        <v>2</v>
      </c>
      <c r="L86" s="6">
        <v>16</v>
      </c>
      <c r="M86" s="4">
        <v>40</v>
      </c>
      <c r="N86" s="4">
        <v>35</v>
      </c>
      <c r="O86" s="4">
        <v>13.048569000000001</v>
      </c>
      <c r="P86" s="5">
        <v>17.532468000000001</v>
      </c>
      <c r="Q86" s="5">
        <v>46.794899999999998</v>
      </c>
      <c r="R86" s="5">
        <v>58.14</v>
      </c>
      <c r="S86" s="5">
        <v>35.159999999999997</v>
      </c>
      <c r="T86" s="4">
        <v>2.75</v>
      </c>
      <c r="U86" s="6">
        <v>0</v>
      </c>
      <c r="V86" s="5">
        <v>1</v>
      </c>
      <c r="W86" s="6">
        <v>2.2400000000000002</v>
      </c>
      <c r="X86" s="36" t="s">
        <v>2</v>
      </c>
      <c r="Y86" s="6">
        <v>3.62</v>
      </c>
      <c r="Z86" s="6" t="s">
        <v>1</v>
      </c>
      <c r="AA86" s="4">
        <v>468</v>
      </c>
      <c r="AB86" s="4">
        <v>33</v>
      </c>
      <c r="AC86" s="4">
        <v>82</v>
      </c>
      <c r="AD86" s="4">
        <v>154</v>
      </c>
      <c r="AE86" s="4">
        <v>219</v>
      </c>
      <c r="AF86" s="36">
        <v>330.41</v>
      </c>
      <c r="AG86" s="36">
        <v>99.3</v>
      </c>
      <c r="AH86" s="36">
        <v>231.11</v>
      </c>
      <c r="AI86" s="36">
        <v>2426.3544000000002</v>
      </c>
      <c r="AJ86" s="36">
        <v>1262</v>
      </c>
      <c r="AK86" s="36">
        <v>526</v>
      </c>
      <c r="AL86" s="36">
        <v>174</v>
      </c>
    </row>
    <row r="87" spans="1:38" x14ac:dyDescent="0.25">
      <c r="A87" s="4" t="s">
        <v>9</v>
      </c>
      <c r="B87" s="4" t="s">
        <v>105</v>
      </c>
      <c r="C87" s="4" t="s">
        <v>126</v>
      </c>
      <c r="D87" s="30" t="s">
        <v>127</v>
      </c>
      <c r="E87" s="5">
        <v>100.87335899999999</v>
      </c>
      <c r="F87" s="5">
        <v>10087.335862</v>
      </c>
      <c r="G87" s="6">
        <v>5</v>
      </c>
      <c r="H87" s="6" t="s">
        <v>3</v>
      </c>
      <c r="I87" s="4">
        <v>16.091290999999998</v>
      </c>
      <c r="J87" s="5">
        <v>7</v>
      </c>
      <c r="K87" s="5">
        <v>2</v>
      </c>
      <c r="L87" s="6">
        <v>14.7</v>
      </c>
      <c r="M87" s="4">
        <v>49.9</v>
      </c>
      <c r="N87" s="4">
        <v>57</v>
      </c>
      <c r="O87" s="4">
        <v>17.162911000000001</v>
      </c>
      <c r="P87" s="5">
        <v>2.3668640000000001</v>
      </c>
      <c r="Q87" s="5">
        <v>58.427</v>
      </c>
      <c r="R87" s="5">
        <v>62.65</v>
      </c>
      <c r="S87" s="5">
        <v>35.770000000000003</v>
      </c>
      <c r="T87" s="4">
        <v>2.625</v>
      </c>
      <c r="U87" s="6">
        <v>0</v>
      </c>
      <c r="V87" s="5">
        <v>1</v>
      </c>
      <c r="W87" s="6">
        <v>2.1800000000000002</v>
      </c>
      <c r="X87" s="36" t="s">
        <v>2</v>
      </c>
      <c r="Y87" s="6">
        <v>3.59</v>
      </c>
      <c r="Z87" s="6" t="s">
        <v>1</v>
      </c>
      <c r="AA87" s="4">
        <v>445</v>
      </c>
      <c r="AB87" s="4">
        <v>35</v>
      </c>
      <c r="AC87" s="4">
        <v>120</v>
      </c>
      <c r="AD87" s="4">
        <v>169</v>
      </c>
      <c r="AE87" s="4">
        <v>260</v>
      </c>
      <c r="AF87" s="36">
        <v>537.62</v>
      </c>
      <c r="AG87" s="36">
        <v>86.51</v>
      </c>
      <c r="AH87" s="36">
        <v>451.11</v>
      </c>
      <c r="AI87" s="36">
        <v>668.73590000000002</v>
      </c>
      <c r="AJ87" s="36">
        <v>1320</v>
      </c>
      <c r="AK87" s="36">
        <v>451</v>
      </c>
      <c r="AL87" s="36">
        <v>79</v>
      </c>
    </row>
    <row r="88" spans="1:38" x14ac:dyDescent="0.25">
      <c r="A88" s="4" t="s">
        <v>9</v>
      </c>
      <c r="B88" s="4" t="s">
        <v>105</v>
      </c>
      <c r="C88" s="4" t="s">
        <v>4</v>
      </c>
      <c r="D88" s="30" t="s">
        <v>136</v>
      </c>
      <c r="E88" s="5">
        <v>280.97648600000002</v>
      </c>
      <c r="F88" s="5">
        <v>28097.648573999999</v>
      </c>
      <c r="G88" s="6">
        <v>5</v>
      </c>
      <c r="H88" s="6" t="s">
        <v>3</v>
      </c>
      <c r="I88" s="4">
        <v>36.738937999999997</v>
      </c>
      <c r="J88" s="5">
        <v>8</v>
      </c>
      <c r="K88" s="5">
        <v>2.5</v>
      </c>
      <c r="L88" s="6">
        <v>12.5</v>
      </c>
      <c r="M88" s="4">
        <v>31.3</v>
      </c>
      <c r="N88" s="4">
        <v>40</v>
      </c>
      <c r="O88" s="4">
        <v>15.930232999999999</v>
      </c>
      <c r="P88" s="5">
        <v>4.4709390000000004</v>
      </c>
      <c r="Q88" s="5">
        <v>39.068100000000001</v>
      </c>
      <c r="R88" s="5">
        <v>56.71</v>
      </c>
      <c r="S88" s="5">
        <v>28.83</v>
      </c>
      <c r="T88" s="4">
        <v>2.5</v>
      </c>
      <c r="U88" s="6">
        <v>0</v>
      </c>
      <c r="V88" s="5">
        <v>1</v>
      </c>
      <c r="W88" s="6">
        <v>2.35</v>
      </c>
      <c r="X88" s="36" t="s">
        <v>2</v>
      </c>
      <c r="Y88" s="6">
        <v>3.67</v>
      </c>
      <c r="Z88" s="6" t="s">
        <v>1</v>
      </c>
      <c r="AA88" s="4">
        <v>1953</v>
      </c>
      <c r="AB88" s="4">
        <v>148</v>
      </c>
      <c r="AC88" s="4">
        <v>373</v>
      </c>
      <c r="AD88" s="4">
        <v>671</v>
      </c>
      <c r="AE88" s="4">
        <v>763</v>
      </c>
      <c r="AF88" s="36">
        <v>981.03</v>
      </c>
      <c r="AG88" s="36">
        <v>360.42</v>
      </c>
      <c r="AH88" s="36">
        <v>620.61</v>
      </c>
      <c r="AI88" s="36">
        <v>2287.0445</v>
      </c>
      <c r="AJ88" s="36">
        <v>1591</v>
      </c>
      <c r="AK88" s="36">
        <v>844</v>
      </c>
      <c r="AL88" s="36">
        <v>1</v>
      </c>
    </row>
    <row r="89" spans="1:38" x14ac:dyDescent="0.25">
      <c r="A89" s="4" t="s">
        <v>9</v>
      </c>
      <c r="B89" s="4" t="s">
        <v>105</v>
      </c>
      <c r="C89" s="4" t="s">
        <v>108</v>
      </c>
      <c r="D89" s="30" t="s">
        <v>109</v>
      </c>
      <c r="E89" s="5">
        <v>120.351709</v>
      </c>
      <c r="F89" s="5">
        <v>12035.170864</v>
      </c>
      <c r="G89" s="6">
        <v>5</v>
      </c>
      <c r="H89" s="6" t="s">
        <v>3</v>
      </c>
      <c r="I89" s="4">
        <v>26.128209999999999</v>
      </c>
      <c r="J89" s="5">
        <v>44</v>
      </c>
      <c r="K89" s="5">
        <v>3</v>
      </c>
      <c r="L89" s="6">
        <v>21.6</v>
      </c>
      <c r="M89" s="4">
        <v>25.7</v>
      </c>
      <c r="N89" s="4">
        <v>31</v>
      </c>
      <c r="O89" s="4">
        <v>12.436144000000001</v>
      </c>
      <c r="P89" s="5">
        <v>3.4934500000000002</v>
      </c>
      <c r="Q89" s="5">
        <v>30.179400000000001</v>
      </c>
      <c r="R89" s="5">
        <v>52.75</v>
      </c>
      <c r="S89" s="5">
        <v>44.86</v>
      </c>
      <c r="T89" s="4">
        <v>2.625</v>
      </c>
      <c r="U89" s="6">
        <v>0</v>
      </c>
      <c r="V89" s="5">
        <v>1</v>
      </c>
      <c r="W89" s="6">
        <v>2.63</v>
      </c>
      <c r="X89" s="36" t="s">
        <v>2</v>
      </c>
      <c r="Y89" s="6">
        <v>3.82</v>
      </c>
      <c r="Z89" s="6" t="s">
        <v>1</v>
      </c>
      <c r="AA89" s="4">
        <v>613</v>
      </c>
      <c r="AB89" s="4">
        <v>38</v>
      </c>
      <c r="AC89" s="4">
        <v>170</v>
      </c>
      <c r="AD89" s="4">
        <v>229</v>
      </c>
      <c r="AE89" s="4">
        <v>185</v>
      </c>
      <c r="AF89" s="36">
        <v>168.63</v>
      </c>
      <c r="AG89" s="36">
        <v>44.06</v>
      </c>
      <c r="AH89" s="36">
        <v>124.57</v>
      </c>
      <c r="AI89" s="36">
        <v>22960.926500000001</v>
      </c>
      <c r="AJ89" s="36">
        <v>683</v>
      </c>
      <c r="AK89" s="36">
        <v>90</v>
      </c>
      <c r="AL89" s="36">
        <v>0</v>
      </c>
    </row>
    <row r="90" spans="1:38" x14ac:dyDescent="0.25">
      <c r="A90" s="4" t="s">
        <v>9</v>
      </c>
      <c r="B90" s="4" t="s">
        <v>105</v>
      </c>
      <c r="C90" s="4" t="s">
        <v>122</v>
      </c>
      <c r="D90" s="30" t="s">
        <v>123</v>
      </c>
      <c r="E90" s="5">
        <v>793.86874499999999</v>
      </c>
      <c r="F90" s="5">
        <v>79386.874454999997</v>
      </c>
      <c r="G90" s="6">
        <v>3</v>
      </c>
      <c r="H90" s="6" t="s">
        <v>2</v>
      </c>
      <c r="I90" s="4">
        <v>25.312042999999999</v>
      </c>
      <c r="J90" s="5">
        <v>6</v>
      </c>
      <c r="K90" s="5">
        <v>1.5</v>
      </c>
      <c r="L90" s="6">
        <v>19.399999999999999</v>
      </c>
      <c r="M90" s="4">
        <v>62.5</v>
      </c>
      <c r="N90" s="4">
        <v>45</v>
      </c>
      <c r="O90" s="4">
        <v>38.355131</v>
      </c>
      <c r="P90" s="5">
        <v>31.023102000000002</v>
      </c>
      <c r="Q90" s="5">
        <v>38.816200000000002</v>
      </c>
      <c r="R90" s="5">
        <v>40.32</v>
      </c>
      <c r="S90" s="5">
        <v>42.73</v>
      </c>
      <c r="T90" s="4">
        <v>4</v>
      </c>
      <c r="U90" s="6">
        <v>0</v>
      </c>
      <c r="V90" s="5">
        <v>1</v>
      </c>
      <c r="W90" s="6">
        <v>2.58</v>
      </c>
      <c r="X90" s="36" t="s">
        <v>2</v>
      </c>
      <c r="Y90" s="6">
        <v>2.79</v>
      </c>
      <c r="Z90" s="6" t="s">
        <v>2</v>
      </c>
      <c r="AA90" s="4">
        <v>1453</v>
      </c>
      <c r="AB90" s="4">
        <v>99</v>
      </c>
      <c r="AC90" s="4">
        <v>139</v>
      </c>
      <c r="AD90" s="4">
        <v>303</v>
      </c>
      <c r="AE90" s="4">
        <v>564</v>
      </c>
      <c r="AF90" s="36">
        <v>568.03</v>
      </c>
      <c r="AG90" s="36">
        <v>143.78</v>
      </c>
      <c r="AH90" s="36">
        <v>424.25</v>
      </c>
      <c r="AI90" s="36">
        <v>99662.821599999996</v>
      </c>
      <c r="AJ90" s="36">
        <v>2094</v>
      </c>
      <c r="AK90" s="36">
        <v>1392</v>
      </c>
      <c r="AL90" s="36">
        <v>4031</v>
      </c>
    </row>
    <row r="91" spans="1:38" x14ac:dyDescent="0.25">
      <c r="A91" s="4" t="s">
        <v>9</v>
      </c>
      <c r="B91" s="4" t="s">
        <v>105</v>
      </c>
      <c r="C91" s="4" t="s">
        <v>132</v>
      </c>
      <c r="D91" s="30" t="s">
        <v>133</v>
      </c>
      <c r="E91" s="5">
        <v>56.655701999999998</v>
      </c>
      <c r="F91" s="5">
        <v>5665.5701849999996</v>
      </c>
      <c r="G91" s="6">
        <v>5</v>
      </c>
      <c r="H91" s="6" t="s">
        <v>3</v>
      </c>
      <c r="I91" s="4">
        <v>13.052523000000001</v>
      </c>
      <c r="J91" s="5">
        <v>20</v>
      </c>
      <c r="K91" s="5">
        <v>2.5</v>
      </c>
      <c r="L91" s="6">
        <v>22.5</v>
      </c>
      <c r="M91" s="4">
        <v>32.5</v>
      </c>
      <c r="N91" s="4">
        <v>29</v>
      </c>
      <c r="O91" s="4">
        <v>17.199178</v>
      </c>
      <c r="P91" s="5">
        <v>1.25</v>
      </c>
      <c r="Q91" s="5">
        <v>63.484499999999997</v>
      </c>
      <c r="R91" s="5">
        <v>54.89</v>
      </c>
      <c r="S91" s="5">
        <v>59.02</v>
      </c>
      <c r="T91" s="4">
        <v>2.625</v>
      </c>
      <c r="U91" s="6">
        <v>0</v>
      </c>
      <c r="V91" s="5">
        <v>1</v>
      </c>
      <c r="W91" s="6">
        <v>2.41</v>
      </c>
      <c r="X91" s="36" t="s">
        <v>2</v>
      </c>
      <c r="Y91" s="6">
        <v>3.7</v>
      </c>
      <c r="Z91" s="6" t="s">
        <v>1</v>
      </c>
      <c r="AA91" s="4">
        <v>419</v>
      </c>
      <c r="AB91" s="4">
        <v>35</v>
      </c>
      <c r="AC91" s="4">
        <v>128</v>
      </c>
      <c r="AD91" s="4">
        <v>160</v>
      </c>
      <c r="AE91" s="4">
        <v>266</v>
      </c>
      <c r="AF91" s="36">
        <v>543.19000000000005</v>
      </c>
      <c r="AG91" s="36">
        <v>70.900000000000006</v>
      </c>
      <c r="AH91" s="36">
        <v>472.29</v>
      </c>
      <c r="AI91" s="36">
        <v>1125.1031</v>
      </c>
      <c r="AJ91" s="36">
        <v>1507</v>
      </c>
      <c r="AK91" s="36">
        <v>454</v>
      </c>
      <c r="AL91" s="36">
        <v>0</v>
      </c>
    </row>
    <row r="92" spans="1:38" x14ac:dyDescent="0.25">
      <c r="A92" s="4" t="s">
        <v>9</v>
      </c>
      <c r="B92" s="4" t="s">
        <v>105</v>
      </c>
      <c r="C92" s="4" t="s">
        <v>141</v>
      </c>
      <c r="D92" s="30" t="s">
        <v>142</v>
      </c>
      <c r="E92" s="5">
        <v>117.504873</v>
      </c>
      <c r="F92" s="5">
        <v>11750.487257999999</v>
      </c>
      <c r="G92" s="6">
        <v>5</v>
      </c>
      <c r="H92" s="6" t="s">
        <v>3</v>
      </c>
      <c r="I92" s="4">
        <v>0.77198299999999997</v>
      </c>
      <c r="J92" s="5">
        <v>7</v>
      </c>
      <c r="K92" s="5">
        <v>1.5</v>
      </c>
      <c r="L92" s="6">
        <v>21</v>
      </c>
      <c r="M92" s="4">
        <v>38.4</v>
      </c>
      <c r="N92" s="4">
        <v>52</v>
      </c>
      <c r="O92" s="4">
        <v>10.664536</v>
      </c>
      <c r="P92" s="5">
        <v>18.110236</v>
      </c>
      <c r="Q92" s="5">
        <v>69.178100000000001</v>
      </c>
      <c r="R92" s="5">
        <v>63.37</v>
      </c>
      <c r="S92" s="5">
        <v>27.23</v>
      </c>
      <c r="T92" s="4">
        <v>2.625</v>
      </c>
      <c r="U92" s="6">
        <v>0</v>
      </c>
      <c r="V92" s="5">
        <v>1</v>
      </c>
      <c r="W92" s="6">
        <v>1.96</v>
      </c>
      <c r="X92" s="36" t="s">
        <v>0</v>
      </c>
      <c r="Y92" s="6">
        <v>3.48</v>
      </c>
      <c r="Z92" s="6" t="s">
        <v>1</v>
      </c>
      <c r="AA92" s="4">
        <v>292</v>
      </c>
      <c r="AB92" s="4">
        <v>24</v>
      </c>
      <c r="AC92" s="4">
        <v>92</v>
      </c>
      <c r="AD92" s="4">
        <v>127</v>
      </c>
      <c r="AE92" s="4">
        <v>202</v>
      </c>
      <c r="AF92" s="36">
        <v>2696.95</v>
      </c>
      <c r="AG92" s="36">
        <v>20.82</v>
      </c>
      <c r="AH92" s="36">
        <v>2676.13</v>
      </c>
      <c r="AI92" s="36">
        <v>820.93420000000003</v>
      </c>
      <c r="AJ92" s="36">
        <v>1327</v>
      </c>
      <c r="AK92" s="36">
        <v>1162</v>
      </c>
      <c r="AL92" s="36">
        <v>2591</v>
      </c>
    </row>
    <row r="93" spans="1:38" x14ac:dyDescent="0.25">
      <c r="A93" s="4" t="s">
        <v>9</v>
      </c>
      <c r="B93" s="4" t="s">
        <v>105</v>
      </c>
      <c r="C93" s="4" t="s">
        <v>106</v>
      </c>
      <c r="D93" s="30" t="s">
        <v>107</v>
      </c>
      <c r="E93" s="5">
        <v>28.418223999999999</v>
      </c>
      <c r="F93" s="5">
        <v>2841.8224409999998</v>
      </c>
      <c r="G93" s="6">
        <v>5</v>
      </c>
      <c r="H93" s="6" t="s">
        <v>3</v>
      </c>
      <c r="I93" s="4">
        <v>38.999592</v>
      </c>
      <c r="J93" s="5">
        <v>11</v>
      </c>
      <c r="K93" s="5">
        <v>2.5</v>
      </c>
      <c r="L93" s="6">
        <v>8.4</v>
      </c>
      <c r="M93" s="4">
        <v>53.8</v>
      </c>
      <c r="N93" s="4">
        <v>44</v>
      </c>
      <c r="O93" s="4">
        <v>23.004469</v>
      </c>
      <c r="P93" s="5">
        <v>6.0240960000000001</v>
      </c>
      <c r="Q93" s="5">
        <v>100</v>
      </c>
      <c r="R93" s="5">
        <v>68.72</v>
      </c>
      <c r="S93" s="5">
        <v>34.619999999999997</v>
      </c>
      <c r="T93" s="4">
        <v>2.625</v>
      </c>
      <c r="U93" s="6">
        <v>0</v>
      </c>
      <c r="V93" s="5">
        <v>1</v>
      </c>
      <c r="W93" s="6">
        <v>2.41</v>
      </c>
      <c r="X93" s="36" t="s">
        <v>2</v>
      </c>
      <c r="Y93" s="6">
        <v>3.7</v>
      </c>
      <c r="Z93" s="6" t="s">
        <v>1</v>
      </c>
      <c r="AA93" s="4">
        <v>221</v>
      </c>
      <c r="AB93" s="4">
        <v>16</v>
      </c>
      <c r="AC93" s="4">
        <v>47</v>
      </c>
      <c r="AD93" s="4">
        <v>83</v>
      </c>
      <c r="AE93" s="4">
        <v>221</v>
      </c>
      <c r="AF93" s="36">
        <v>318.67</v>
      </c>
      <c r="AG93" s="36">
        <v>124.28</v>
      </c>
      <c r="AH93" s="36">
        <v>194.39</v>
      </c>
      <c r="AI93" s="36">
        <v>313.37049999999999</v>
      </c>
      <c r="AJ93" s="36">
        <v>1121</v>
      </c>
      <c r="AK93" s="36">
        <v>235</v>
      </c>
      <c r="AL93" s="36">
        <v>30</v>
      </c>
    </row>
    <row r="94" spans="1:38" x14ac:dyDescent="0.25">
      <c r="A94" s="4" t="s">
        <v>9</v>
      </c>
      <c r="B94" s="4" t="s">
        <v>105</v>
      </c>
      <c r="C94" s="4" t="s">
        <v>128</v>
      </c>
      <c r="D94" s="30" t="s">
        <v>129</v>
      </c>
      <c r="E94" s="5">
        <v>85.020020000000002</v>
      </c>
      <c r="F94" s="5">
        <v>8502.0019799999991</v>
      </c>
      <c r="G94" s="6">
        <v>5</v>
      </c>
      <c r="H94" s="6" t="s">
        <v>3</v>
      </c>
      <c r="I94" s="4">
        <v>8.3833369999999992</v>
      </c>
      <c r="J94" s="5">
        <v>4</v>
      </c>
      <c r="K94" s="5">
        <v>1</v>
      </c>
      <c r="L94" s="6">
        <v>22.6</v>
      </c>
      <c r="M94" s="4">
        <v>26.3</v>
      </c>
      <c r="N94" s="4">
        <v>44</v>
      </c>
      <c r="O94" s="4">
        <v>16.179257</v>
      </c>
      <c r="P94" s="5">
        <v>15.841583999999999</v>
      </c>
      <c r="Q94" s="5">
        <v>38.910499999999999</v>
      </c>
      <c r="R94" s="5">
        <v>52</v>
      </c>
      <c r="S94" s="5">
        <v>44.5</v>
      </c>
      <c r="T94" s="4">
        <v>3.125</v>
      </c>
      <c r="U94" s="6">
        <v>0</v>
      </c>
      <c r="V94" s="5">
        <v>1</v>
      </c>
      <c r="W94" s="6">
        <v>1.96</v>
      </c>
      <c r="X94" s="36" t="s">
        <v>0</v>
      </c>
      <c r="Y94" s="6">
        <v>3.48</v>
      </c>
      <c r="Z94" s="6" t="s">
        <v>1</v>
      </c>
      <c r="AA94" s="4">
        <v>514</v>
      </c>
      <c r="AB94" s="4">
        <v>29</v>
      </c>
      <c r="AC94" s="4">
        <v>140</v>
      </c>
      <c r="AD94" s="4">
        <v>202</v>
      </c>
      <c r="AE94" s="4">
        <v>200</v>
      </c>
      <c r="AF94" s="36">
        <v>404.97</v>
      </c>
      <c r="AG94" s="36">
        <v>33.950000000000003</v>
      </c>
      <c r="AH94" s="36">
        <v>371.02</v>
      </c>
      <c r="AI94" s="36">
        <v>358.3612</v>
      </c>
      <c r="AJ94" s="36">
        <v>940</v>
      </c>
      <c r="AK94" s="36">
        <v>426</v>
      </c>
      <c r="AL94" s="36">
        <v>0</v>
      </c>
    </row>
    <row r="95" spans="1:38" x14ac:dyDescent="0.25">
      <c r="A95" s="4" t="s">
        <v>9</v>
      </c>
      <c r="B95" s="4" t="s">
        <v>27</v>
      </c>
      <c r="C95" s="4" t="s">
        <v>99</v>
      </c>
      <c r="D95" s="30" t="s">
        <v>100</v>
      </c>
      <c r="E95" s="5">
        <v>282.01291500000002</v>
      </c>
      <c r="F95" s="5">
        <v>28201.291519999999</v>
      </c>
      <c r="G95" s="6">
        <v>4</v>
      </c>
      <c r="H95" s="6" t="s">
        <v>1</v>
      </c>
      <c r="I95" s="4">
        <v>38.966439999999999</v>
      </c>
      <c r="J95" s="5">
        <v>1</v>
      </c>
      <c r="K95" s="5">
        <v>2</v>
      </c>
      <c r="L95" s="6">
        <v>15.3</v>
      </c>
      <c r="M95" s="4">
        <v>23.2</v>
      </c>
      <c r="N95" s="4">
        <v>31</v>
      </c>
      <c r="O95" s="4">
        <v>19.006996999999998</v>
      </c>
      <c r="P95" s="5">
        <v>4.7087979999999998</v>
      </c>
      <c r="Q95" s="5">
        <v>23.151800000000001</v>
      </c>
      <c r="R95" s="5">
        <v>63.17</v>
      </c>
      <c r="S95" s="5">
        <v>28.24</v>
      </c>
      <c r="T95" s="4">
        <v>2.375</v>
      </c>
      <c r="U95" s="6">
        <v>0</v>
      </c>
      <c r="V95" s="5">
        <v>1</v>
      </c>
      <c r="W95" s="6">
        <v>2.0699999999999998</v>
      </c>
      <c r="X95" s="36" t="s">
        <v>2</v>
      </c>
      <c r="Y95" s="6">
        <v>3.03</v>
      </c>
      <c r="Z95" s="6" t="s">
        <v>1</v>
      </c>
      <c r="AA95" s="4">
        <v>2570</v>
      </c>
      <c r="AB95" s="4">
        <v>192</v>
      </c>
      <c r="AC95" s="4">
        <v>425</v>
      </c>
      <c r="AD95" s="4">
        <v>807</v>
      </c>
      <c r="AE95" s="4">
        <v>595</v>
      </c>
      <c r="AF95" s="36">
        <v>310.19</v>
      </c>
      <c r="AG95" s="36">
        <v>120.87</v>
      </c>
      <c r="AH95" s="36">
        <v>189.32</v>
      </c>
      <c r="AI95" s="36">
        <v>185.54050000000001</v>
      </c>
      <c r="AJ95" s="36">
        <v>2768</v>
      </c>
      <c r="AK95" s="36">
        <v>1043</v>
      </c>
      <c r="AL95" s="36">
        <v>1</v>
      </c>
    </row>
    <row r="96" spans="1:38" x14ac:dyDescent="0.25">
      <c r="A96" s="4" t="s">
        <v>9</v>
      </c>
      <c r="B96" s="4" t="s">
        <v>27</v>
      </c>
      <c r="C96" s="4" t="s">
        <v>110</v>
      </c>
      <c r="D96" s="30" t="s">
        <v>178</v>
      </c>
      <c r="E96" s="5">
        <v>36.338841000000002</v>
      </c>
      <c r="F96" s="5">
        <v>3633.8840650000002</v>
      </c>
      <c r="G96" s="6">
        <v>4</v>
      </c>
      <c r="H96" s="6" t="s">
        <v>1</v>
      </c>
      <c r="I96" s="4">
        <v>99.797332999999995</v>
      </c>
      <c r="J96" s="5">
        <v>14</v>
      </c>
      <c r="K96" s="5">
        <v>3.5</v>
      </c>
      <c r="L96" s="6">
        <v>19.8</v>
      </c>
      <c r="M96" s="4">
        <v>27.4</v>
      </c>
      <c r="N96" s="4">
        <v>34</v>
      </c>
      <c r="O96" s="4">
        <v>13.035619000000001</v>
      </c>
      <c r="P96" s="5">
        <v>75.735293999999996</v>
      </c>
      <c r="Q96" s="5">
        <v>32.218800000000002</v>
      </c>
      <c r="R96" s="5">
        <v>66.67</v>
      </c>
      <c r="S96" s="5">
        <v>49.06</v>
      </c>
      <c r="T96" s="4">
        <v>3</v>
      </c>
      <c r="U96" s="6">
        <v>0</v>
      </c>
      <c r="V96" s="5">
        <v>1</v>
      </c>
      <c r="W96" s="6">
        <v>3.02</v>
      </c>
      <c r="X96" s="36" t="s">
        <v>1</v>
      </c>
      <c r="Y96" s="6">
        <v>3.51</v>
      </c>
      <c r="Z96" s="6" t="s">
        <v>1</v>
      </c>
      <c r="AA96" s="4">
        <v>329</v>
      </c>
      <c r="AB96" s="4">
        <v>21</v>
      </c>
      <c r="AC96" s="4">
        <v>79</v>
      </c>
      <c r="AD96" s="4">
        <v>136</v>
      </c>
      <c r="AE96" s="4">
        <v>106</v>
      </c>
      <c r="AF96" s="36">
        <v>93.75</v>
      </c>
      <c r="AG96" s="36">
        <v>93.56</v>
      </c>
      <c r="AH96" s="36">
        <v>0.19</v>
      </c>
      <c r="AI96" s="36">
        <v>512.9375</v>
      </c>
      <c r="AJ96" s="36">
        <v>724</v>
      </c>
      <c r="AK96" s="36">
        <v>85</v>
      </c>
      <c r="AL96" s="36">
        <v>0</v>
      </c>
    </row>
    <row r="97" spans="1:38" x14ac:dyDescent="0.25">
      <c r="A97" s="4" t="s">
        <v>9</v>
      </c>
      <c r="B97" s="4" t="s">
        <v>27</v>
      </c>
      <c r="C97" s="4" t="s">
        <v>78</v>
      </c>
      <c r="D97" s="30" t="s">
        <v>79</v>
      </c>
      <c r="E97" s="5">
        <v>54.872514000000002</v>
      </c>
      <c r="F97" s="5">
        <v>5487.2514080000001</v>
      </c>
      <c r="G97" s="6">
        <v>3</v>
      </c>
      <c r="H97" s="6" t="s">
        <v>2</v>
      </c>
      <c r="I97" s="4">
        <v>74.915228999999997</v>
      </c>
      <c r="J97" s="5">
        <v>46</v>
      </c>
      <c r="K97" s="5">
        <v>4</v>
      </c>
      <c r="L97" s="6">
        <v>10.9</v>
      </c>
      <c r="M97" s="4">
        <v>11.3</v>
      </c>
      <c r="N97" s="4">
        <v>31</v>
      </c>
      <c r="O97" s="4">
        <v>17.043554</v>
      </c>
      <c r="P97" s="5">
        <v>23.863636</v>
      </c>
      <c r="Q97" s="5">
        <v>34.309600000000003</v>
      </c>
      <c r="R97" s="5">
        <v>60.74</v>
      </c>
      <c r="S97" s="5">
        <v>26.83</v>
      </c>
      <c r="T97" s="4">
        <v>2.5</v>
      </c>
      <c r="U97" s="6">
        <v>0</v>
      </c>
      <c r="V97" s="5">
        <v>1</v>
      </c>
      <c r="W97" s="6">
        <v>3.02</v>
      </c>
      <c r="X97" s="36" t="s">
        <v>1</v>
      </c>
      <c r="Y97" s="6">
        <v>3.01</v>
      </c>
      <c r="Z97" s="6" t="s">
        <v>1</v>
      </c>
      <c r="AA97" s="4">
        <v>478</v>
      </c>
      <c r="AB97" s="4">
        <v>36</v>
      </c>
      <c r="AC97" s="4">
        <v>91</v>
      </c>
      <c r="AD97" s="4">
        <v>176</v>
      </c>
      <c r="AE97" s="4">
        <v>164</v>
      </c>
      <c r="AF97" s="36">
        <v>132.71</v>
      </c>
      <c r="AG97" s="36">
        <v>99.42</v>
      </c>
      <c r="AH97" s="36">
        <v>33.29</v>
      </c>
      <c r="AI97" s="36">
        <v>2508.3775000000001</v>
      </c>
      <c r="AJ97" s="36">
        <v>1300</v>
      </c>
      <c r="AK97" s="36">
        <v>506</v>
      </c>
      <c r="AL97" s="36">
        <v>0</v>
      </c>
    </row>
    <row r="98" spans="1:38" x14ac:dyDescent="0.25">
      <c r="A98" s="4" t="s">
        <v>9</v>
      </c>
      <c r="B98" s="4" t="s">
        <v>27</v>
      </c>
      <c r="C98" s="4" t="s">
        <v>101</v>
      </c>
      <c r="D98" s="30" t="s">
        <v>102</v>
      </c>
      <c r="E98" s="5">
        <v>29.754489</v>
      </c>
      <c r="F98" s="5">
        <v>2975.4488959999999</v>
      </c>
      <c r="G98" s="6">
        <v>3</v>
      </c>
      <c r="H98" s="6" t="s">
        <v>2</v>
      </c>
      <c r="I98" s="4">
        <v>36.993727999999997</v>
      </c>
      <c r="J98" s="5">
        <v>1</v>
      </c>
      <c r="K98" s="5">
        <v>2</v>
      </c>
      <c r="L98" s="6">
        <v>18.7</v>
      </c>
      <c r="M98" s="4">
        <v>14.9</v>
      </c>
      <c r="N98" s="4">
        <v>17</v>
      </c>
      <c r="O98" s="4">
        <v>22.380528000000002</v>
      </c>
      <c r="P98" s="5">
        <v>14.893617000000001</v>
      </c>
      <c r="Q98" s="5">
        <v>32.459699999999998</v>
      </c>
      <c r="R98" s="5">
        <v>63.13</v>
      </c>
      <c r="S98" s="5">
        <v>32.299999999999997</v>
      </c>
      <c r="T98" s="4">
        <v>2.625</v>
      </c>
      <c r="U98" s="6">
        <v>0</v>
      </c>
      <c r="V98" s="5">
        <v>1</v>
      </c>
      <c r="W98" s="6">
        <v>2.1800000000000002</v>
      </c>
      <c r="X98" s="36" t="s">
        <v>2</v>
      </c>
      <c r="Y98" s="6">
        <v>2.59</v>
      </c>
      <c r="Z98" s="6" t="s">
        <v>2</v>
      </c>
      <c r="AA98" s="4">
        <v>496</v>
      </c>
      <c r="AB98" s="4">
        <v>44</v>
      </c>
      <c r="AC98" s="4">
        <v>120</v>
      </c>
      <c r="AD98" s="4">
        <v>188</v>
      </c>
      <c r="AE98" s="4">
        <v>161</v>
      </c>
      <c r="AF98" s="36">
        <v>94.07</v>
      </c>
      <c r="AG98" s="36">
        <v>34.799999999999997</v>
      </c>
      <c r="AH98" s="36">
        <v>59.27</v>
      </c>
      <c r="AI98" s="36">
        <v>28.740600000000001</v>
      </c>
      <c r="AJ98" s="36">
        <v>1141</v>
      </c>
      <c r="AK98" s="36">
        <v>194</v>
      </c>
      <c r="AL98" s="36">
        <v>0</v>
      </c>
    </row>
    <row r="99" spans="1:38" x14ac:dyDescent="0.25">
      <c r="A99" s="4" t="s">
        <v>9</v>
      </c>
      <c r="B99" s="4" t="s">
        <v>27</v>
      </c>
      <c r="C99" s="4" t="s">
        <v>302</v>
      </c>
      <c r="D99" s="30" t="s">
        <v>68</v>
      </c>
      <c r="E99" s="5">
        <v>143.99987999999999</v>
      </c>
      <c r="F99" s="5">
        <v>14399.987986</v>
      </c>
      <c r="G99" s="6">
        <v>5</v>
      </c>
      <c r="H99" s="6" t="s">
        <v>3</v>
      </c>
      <c r="I99" s="4">
        <v>5.6181210000000004</v>
      </c>
      <c r="J99" s="5">
        <v>0</v>
      </c>
      <c r="K99" s="5">
        <v>1</v>
      </c>
      <c r="L99" s="6">
        <v>19</v>
      </c>
      <c r="M99" s="4">
        <v>28.1</v>
      </c>
      <c r="N99" s="4">
        <v>30</v>
      </c>
      <c r="O99" s="4">
        <v>20.607593000000001</v>
      </c>
      <c r="P99" s="5">
        <v>17.105263000000001</v>
      </c>
      <c r="Q99" s="5">
        <v>39.3048</v>
      </c>
      <c r="R99" s="5">
        <v>55.1</v>
      </c>
      <c r="S99" s="5">
        <v>33.33</v>
      </c>
      <c r="T99" s="4">
        <v>3</v>
      </c>
      <c r="U99" s="6">
        <v>0</v>
      </c>
      <c r="V99" s="5">
        <v>1</v>
      </c>
      <c r="W99" s="6">
        <v>1.9</v>
      </c>
      <c r="X99" s="36" t="s">
        <v>0</v>
      </c>
      <c r="Y99" s="6">
        <v>3.45</v>
      </c>
      <c r="Z99" s="6" t="s">
        <v>1</v>
      </c>
      <c r="AA99" s="4">
        <v>374</v>
      </c>
      <c r="AB99" s="4">
        <v>24</v>
      </c>
      <c r="AC99" s="4">
        <v>87</v>
      </c>
      <c r="AD99" s="4">
        <v>152</v>
      </c>
      <c r="AE99" s="4">
        <v>147</v>
      </c>
      <c r="AF99" s="36">
        <v>78.14</v>
      </c>
      <c r="AG99" s="36">
        <v>4.3899999999999997</v>
      </c>
      <c r="AH99" s="36">
        <v>73.75</v>
      </c>
      <c r="AI99" s="36">
        <v>38.6875</v>
      </c>
      <c r="AJ99" s="36">
        <v>1600</v>
      </c>
      <c r="AK99" s="36">
        <v>650</v>
      </c>
      <c r="AL99" s="36">
        <v>4573</v>
      </c>
    </row>
    <row r="100" spans="1:38" x14ac:dyDescent="0.25">
      <c r="A100" s="4" t="s">
        <v>9</v>
      </c>
      <c r="B100" s="4" t="s">
        <v>27</v>
      </c>
      <c r="C100" s="4" t="s">
        <v>168</v>
      </c>
      <c r="D100" s="30" t="s">
        <v>169</v>
      </c>
      <c r="E100" s="5">
        <v>288.82589200000001</v>
      </c>
      <c r="F100" s="5">
        <v>28882.589233999999</v>
      </c>
      <c r="G100" s="6">
        <v>4</v>
      </c>
      <c r="H100" s="6" t="s">
        <v>1</v>
      </c>
      <c r="I100" s="4">
        <v>5.9924929999999996</v>
      </c>
      <c r="J100" s="5">
        <v>81</v>
      </c>
      <c r="K100" s="5">
        <v>3</v>
      </c>
      <c r="L100" s="6">
        <v>20.9</v>
      </c>
      <c r="M100" s="4">
        <v>35.299999999999997</v>
      </c>
      <c r="N100" s="4">
        <v>22</v>
      </c>
      <c r="O100" s="4">
        <v>28.241282000000002</v>
      </c>
      <c r="P100" s="5">
        <v>19.174757</v>
      </c>
      <c r="Q100" s="5">
        <v>36.693600000000004</v>
      </c>
      <c r="R100" s="5">
        <v>49</v>
      </c>
      <c r="S100" s="5">
        <v>27.91</v>
      </c>
      <c r="T100" s="4">
        <v>3.125</v>
      </c>
      <c r="U100" s="6">
        <v>0</v>
      </c>
      <c r="V100" s="5">
        <v>1</v>
      </c>
      <c r="W100" s="6">
        <v>2.86</v>
      </c>
      <c r="X100" s="36" t="s">
        <v>2</v>
      </c>
      <c r="Y100" s="6">
        <v>3.43</v>
      </c>
      <c r="Z100" s="6" t="s">
        <v>1</v>
      </c>
      <c r="AA100" s="4">
        <v>1240</v>
      </c>
      <c r="AB100" s="4">
        <v>85</v>
      </c>
      <c r="AC100" s="4">
        <v>259</v>
      </c>
      <c r="AD100" s="4">
        <v>412</v>
      </c>
      <c r="AE100" s="4">
        <v>455</v>
      </c>
      <c r="AF100" s="36">
        <v>223.78</v>
      </c>
      <c r="AG100" s="36">
        <v>13.41</v>
      </c>
      <c r="AH100" s="36">
        <v>210.37</v>
      </c>
      <c r="AI100" s="36">
        <v>23377.344499999999</v>
      </c>
      <c r="AJ100" s="36">
        <v>4020</v>
      </c>
      <c r="AK100" s="36">
        <v>4935</v>
      </c>
      <c r="AL100" s="36">
        <v>6658</v>
      </c>
    </row>
    <row r="101" spans="1:38" x14ac:dyDescent="0.25">
      <c r="A101" s="4" t="s">
        <v>9</v>
      </c>
      <c r="B101" s="4" t="s">
        <v>27</v>
      </c>
      <c r="C101" s="4" t="s">
        <v>76</v>
      </c>
      <c r="D101" s="30" t="s">
        <v>77</v>
      </c>
      <c r="E101" s="5">
        <v>79.302150999999995</v>
      </c>
      <c r="F101" s="5">
        <v>7930.2151190000004</v>
      </c>
      <c r="G101" s="6">
        <v>3</v>
      </c>
      <c r="H101" s="6" t="s">
        <v>2</v>
      </c>
      <c r="I101" s="4">
        <v>45.491655999999999</v>
      </c>
      <c r="J101" s="5">
        <v>9</v>
      </c>
      <c r="K101" s="5">
        <v>2.5</v>
      </c>
      <c r="L101" s="6">
        <v>17.8</v>
      </c>
      <c r="M101" s="4">
        <v>24.2</v>
      </c>
      <c r="N101" s="4">
        <v>22</v>
      </c>
      <c r="O101" s="4">
        <v>16.638817</v>
      </c>
      <c r="P101" s="5">
        <v>8.0168780000000002</v>
      </c>
      <c r="Q101" s="5">
        <v>39.240499999999997</v>
      </c>
      <c r="R101" s="5">
        <v>66.510000000000005</v>
      </c>
      <c r="S101" s="5">
        <v>26.27</v>
      </c>
      <c r="T101" s="4">
        <v>2.25</v>
      </c>
      <c r="U101" s="6">
        <v>0</v>
      </c>
      <c r="V101" s="5">
        <v>1</v>
      </c>
      <c r="W101" s="6">
        <v>2.2400000000000002</v>
      </c>
      <c r="X101" s="36" t="s">
        <v>2</v>
      </c>
      <c r="Y101" s="6">
        <v>2.62</v>
      </c>
      <c r="Z101" s="6" t="s">
        <v>2</v>
      </c>
      <c r="AA101" s="4">
        <v>553</v>
      </c>
      <c r="AB101" s="4">
        <v>30</v>
      </c>
      <c r="AC101" s="4">
        <v>141</v>
      </c>
      <c r="AD101" s="4">
        <v>237</v>
      </c>
      <c r="AE101" s="4">
        <v>217</v>
      </c>
      <c r="AF101" s="36">
        <v>166.58</v>
      </c>
      <c r="AG101" s="36">
        <v>75.78</v>
      </c>
      <c r="AH101" s="36">
        <v>90.8</v>
      </c>
      <c r="AI101" s="36">
        <v>724.26250000000005</v>
      </c>
      <c r="AJ101" s="36">
        <v>1523</v>
      </c>
      <c r="AK101" s="36">
        <v>202</v>
      </c>
      <c r="AL101" s="36">
        <v>0</v>
      </c>
    </row>
    <row r="102" spans="1:38" x14ac:dyDescent="0.25">
      <c r="A102" s="4" t="s">
        <v>9</v>
      </c>
      <c r="B102" s="4" t="s">
        <v>27</v>
      </c>
      <c r="C102" s="4" t="s">
        <v>82</v>
      </c>
      <c r="D102" s="30" t="s">
        <v>83</v>
      </c>
      <c r="E102" s="5">
        <v>314.200468</v>
      </c>
      <c r="F102" s="5">
        <v>31420.046754999999</v>
      </c>
      <c r="G102" s="6">
        <v>3</v>
      </c>
      <c r="H102" s="6" t="s">
        <v>2</v>
      </c>
      <c r="I102" s="4">
        <v>55.991041000000003</v>
      </c>
      <c r="J102" s="5">
        <v>1</v>
      </c>
      <c r="K102" s="5">
        <v>2</v>
      </c>
      <c r="L102" s="6">
        <v>17.5</v>
      </c>
      <c r="M102" s="4">
        <v>40.299999999999997</v>
      </c>
      <c r="N102" s="4">
        <v>16</v>
      </c>
      <c r="O102" s="4">
        <v>18.534569999999999</v>
      </c>
      <c r="P102" s="5">
        <v>24.637681000000001</v>
      </c>
      <c r="Q102" s="5">
        <v>31.930700000000002</v>
      </c>
      <c r="R102" s="5">
        <v>57.65</v>
      </c>
      <c r="S102" s="5">
        <v>28.29</v>
      </c>
      <c r="T102" s="4">
        <v>2.75</v>
      </c>
      <c r="U102" s="6">
        <v>0</v>
      </c>
      <c r="V102" s="5">
        <v>1</v>
      </c>
      <c r="W102" s="6">
        <v>2.2400000000000002</v>
      </c>
      <c r="X102" s="36" t="s">
        <v>2</v>
      </c>
      <c r="Y102" s="6">
        <v>2.62</v>
      </c>
      <c r="Z102" s="6" t="s">
        <v>2</v>
      </c>
      <c r="AA102" s="4">
        <v>808</v>
      </c>
      <c r="AB102" s="4">
        <v>74</v>
      </c>
      <c r="AC102" s="4">
        <v>136</v>
      </c>
      <c r="AD102" s="4">
        <v>276</v>
      </c>
      <c r="AE102" s="4">
        <v>258</v>
      </c>
      <c r="AF102" s="36">
        <v>223.25</v>
      </c>
      <c r="AG102" s="36">
        <v>125</v>
      </c>
      <c r="AH102" s="36">
        <v>98.25</v>
      </c>
      <c r="AI102" s="36">
        <v>436.4375</v>
      </c>
      <c r="AJ102" s="36">
        <v>4286</v>
      </c>
      <c r="AK102" s="36">
        <v>3659</v>
      </c>
      <c r="AL102" s="36">
        <v>8492</v>
      </c>
    </row>
    <row r="103" spans="1:38" x14ac:dyDescent="0.25">
      <c r="A103" s="4" t="s">
        <v>9</v>
      </c>
      <c r="B103" s="4" t="s">
        <v>27</v>
      </c>
      <c r="C103" s="4" t="s">
        <v>87</v>
      </c>
      <c r="D103" s="30" t="s">
        <v>88</v>
      </c>
      <c r="E103" s="5">
        <v>141.78322900000001</v>
      </c>
      <c r="F103" s="5">
        <v>14178.322858</v>
      </c>
      <c r="G103" s="6">
        <v>3</v>
      </c>
      <c r="H103" s="6" t="s">
        <v>2</v>
      </c>
      <c r="I103" s="4">
        <v>68.788256000000004</v>
      </c>
      <c r="J103" s="5">
        <v>0</v>
      </c>
      <c r="K103" s="5">
        <v>2.5</v>
      </c>
      <c r="L103" s="6">
        <v>22</v>
      </c>
      <c r="M103" s="4">
        <v>30.8</v>
      </c>
      <c r="N103" s="4">
        <v>31</v>
      </c>
      <c r="O103" s="4">
        <v>26.559705000000001</v>
      </c>
      <c r="P103" s="5">
        <v>11.609499</v>
      </c>
      <c r="Q103" s="5">
        <v>34.662599999999998</v>
      </c>
      <c r="R103" s="5">
        <v>52.8</v>
      </c>
      <c r="S103" s="5">
        <v>20.350000000000001</v>
      </c>
      <c r="T103" s="4">
        <v>3</v>
      </c>
      <c r="U103" s="6">
        <v>0</v>
      </c>
      <c r="V103" s="5">
        <v>1</v>
      </c>
      <c r="W103" s="6">
        <v>2.58</v>
      </c>
      <c r="X103" s="36" t="s">
        <v>2</v>
      </c>
      <c r="Y103" s="6">
        <v>2.79</v>
      </c>
      <c r="Z103" s="6" t="s">
        <v>2</v>
      </c>
      <c r="AA103" s="4">
        <v>978</v>
      </c>
      <c r="AB103" s="4">
        <v>71</v>
      </c>
      <c r="AC103" s="4">
        <v>168</v>
      </c>
      <c r="AD103" s="4">
        <v>379</v>
      </c>
      <c r="AE103" s="4">
        <v>339</v>
      </c>
      <c r="AF103" s="36">
        <v>1140.3399999999999</v>
      </c>
      <c r="AG103" s="36">
        <v>784.42</v>
      </c>
      <c r="AH103" s="36">
        <v>355.92</v>
      </c>
      <c r="AI103" s="36">
        <v>16.848500000000001</v>
      </c>
      <c r="AJ103" s="36">
        <v>1404</v>
      </c>
      <c r="AK103" s="36">
        <v>818</v>
      </c>
      <c r="AL103" s="36">
        <v>75</v>
      </c>
    </row>
    <row r="104" spans="1:38" x14ac:dyDescent="0.25">
      <c r="A104" s="4" t="s">
        <v>9</v>
      </c>
      <c r="B104" s="4" t="s">
        <v>27</v>
      </c>
      <c r="C104" s="4" t="s">
        <v>160</v>
      </c>
      <c r="D104" s="30" t="s">
        <v>161</v>
      </c>
      <c r="E104" s="5">
        <v>61.527830000000002</v>
      </c>
      <c r="F104" s="5">
        <v>6152.7830370000001</v>
      </c>
      <c r="G104" s="6">
        <v>4</v>
      </c>
      <c r="H104" s="6" t="s">
        <v>1</v>
      </c>
      <c r="I104" s="4">
        <v>18.926359000000001</v>
      </c>
      <c r="J104" s="5">
        <v>59</v>
      </c>
      <c r="K104" s="5">
        <v>3</v>
      </c>
      <c r="L104" s="6">
        <v>21.6</v>
      </c>
      <c r="M104" s="4">
        <v>20.9</v>
      </c>
      <c r="N104" s="4">
        <v>17</v>
      </c>
      <c r="O104" s="4">
        <v>19.907022999999999</v>
      </c>
      <c r="P104" s="5">
        <v>3.2921809999999998</v>
      </c>
      <c r="Q104" s="5">
        <v>45.454500000000003</v>
      </c>
      <c r="R104" s="5">
        <v>56.18</v>
      </c>
      <c r="S104" s="5">
        <v>31.85</v>
      </c>
      <c r="T104" s="4">
        <v>2.375</v>
      </c>
      <c r="U104" s="6">
        <v>0</v>
      </c>
      <c r="V104" s="5">
        <v>1</v>
      </c>
      <c r="W104" s="6">
        <v>2.52</v>
      </c>
      <c r="X104" s="36" t="s">
        <v>2</v>
      </c>
      <c r="Y104" s="6">
        <v>3.26</v>
      </c>
      <c r="Z104" s="6" t="s">
        <v>1</v>
      </c>
      <c r="AA104" s="4">
        <v>594</v>
      </c>
      <c r="AB104" s="4">
        <v>33</v>
      </c>
      <c r="AC104" s="4">
        <v>165</v>
      </c>
      <c r="AD104" s="4">
        <v>243</v>
      </c>
      <c r="AE104" s="4">
        <v>270</v>
      </c>
      <c r="AF104" s="36">
        <v>188.89</v>
      </c>
      <c r="AG104" s="36">
        <v>35.75</v>
      </c>
      <c r="AH104" s="36">
        <v>153.13999999999999</v>
      </c>
      <c r="AI104" s="36">
        <v>12064.8</v>
      </c>
      <c r="AJ104" s="36">
        <v>1902</v>
      </c>
      <c r="AK104" s="36">
        <v>3103</v>
      </c>
      <c r="AL104" s="36">
        <v>3922</v>
      </c>
    </row>
    <row r="105" spans="1:38" x14ac:dyDescent="0.25">
      <c r="A105" s="4" t="s">
        <v>9</v>
      </c>
      <c r="B105" s="4" t="s">
        <v>27</v>
      </c>
      <c r="C105" s="4" t="s">
        <v>28</v>
      </c>
      <c r="D105" s="30" t="s">
        <v>29</v>
      </c>
      <c r="E105" s="5">
        <v>351.71124200000003</v>
      </c>
      <c r="F105" s="5">
        <v>35171.124162</v>
      </c>
      <c r="G105" s="6">
        <v>3</v>
      </c>
      <c r="H105" s="6" t="s">
        <v>2</v>
      </c>
      <c r="I105" s="4">
        <v>8.1302660000000007</v>
      </c>
      <c r="J105" s="5">
        <v>1</v>
      </c>
      <c r="K105" s="5">
        <v>1</v>
      </c>
      <c r="L105" s="6">
        <v>17.3</v>
      </c>
      <c r="M105" s="4">
        <v>32</v>
      </c>
      <c r="N105" s="4">
        <v>17</v>
      </c>
      <c r="O105" s="4">
        <v>18.480810999999999</v>
      </c>
      <c r="P105" s="5">
        <v>15.451895</v>
      </c>
      <c r="Q105" s="5">
        <v>26.8293</v>
      </c>
      <c r="R105" s="5">
        <v>62.87</v>
      </c>
      <c r="S105" s="5">
        <v>29.09</v>
      </c>
      <c r="T105" s="4">
        <v>2.5</v>
      </c>
      <c r="U105" s="6">
        <v>0</v>
      </c>
      <c r="V105" s="5">
        <v>1</v>
      </c>
      <c r="W105" s="6">
        <v>1.68</v>
      </c>
      <c r="X105" s="36" t="s">
        <v>0</v>
      </c>
      <c r="Y105" s="6">
        <v>2.34</v>
      </c>
      <c r="Z105" s="6" t="s">
        <v>2</v>
      </c>
      <c r="AA105" s="4">
        <v>1025</v>
      </c>
      <c r="AB105" s="4">
        <v>81</v>
      </c>
      <c r="AC105" s="4">
        <v>189</v>
      </c>
      <c r="AD105" s="4">
        <v>343</v>
      </c>
      <c r="AE105" s="4">
        <v>275</v>
      </c>
      <c r="AF105" s="36">
        <v>87.82</v>
      </c>
      <c r="AG105" s="36">
        <v>7.14</v>
      </c>
      <c r="AH105" s="36">
        <v>80.680000000000007</v>
      </c>
      <c r="AI105" s="36">
        <v>390.375</v>
      </c>
      <c r="AJ105" s="36">
        <v>3451</v>
      </c>
      <c r="AK105" s="36">
        <v>9347</v>
      </c>
      <c r="AL105" s="36">
        <v>3243</v>
      </c>
    </row>
    <row r="106" spans="1:38" x14ac:dyDescent="0.25">
      <c r="A106" s="4" t="s">
        <v>9</v>
      </c>
      <c r="B106" s="4" t="s">
        <v>19</v>
      </c>
      <c r="C106" s="4" t="s">
        <v>188</v>
      </c>
      <c r="D106" s="30" t="s">
        <v>189</v>
      </c>
      <c r="E106" s="5">
        <v>239.23844099999999</v>
      </c>
      <c r="F106" s="5">
        <v>23923.844123999999</v>
      </c>
      <c r="G106" s="6">
        <v>4</v>
      </c>
      <c r="H106" s="6" t="s">
        <v>1</v>
      </c>
      <c r="I106" s="4">
        <v>50.661465</v>
      </c>
      <c r="J106" s="5">
        <v>1</v>
      </c>
      <c r="K106" s="5">
        <v>2</v>
      </c>
      <c r="L106" s="6">
        <v>15</v>
      </c>
      <c r="M106" s="4">
        <v>25.2</v>
      </c>
      <c r="N106" s="4">
        <v>43</v>
      </c>
      <c r="O106" s="4">
        <v>15.118134</v>
      </c>
      <c r="P106" s="5">
        <v>8.3464569999999991</v>
      </c>
      <c r="Q106" s="5">
        <v>63.698999999999998</v>
      </c>
      <c r="R106" s="5">
        <v>53.02</v>
      </c>
      <c r="S106" s="5">
        <v>36.36</v>
      </c>
      <c r="T106" s="4">
        <v>2.375</v>
      </c>
      <c r="U106" s="6">
        <v>0</v>
      </c>
      <c r="V106" s="5">
        <v>1</v>
      </c>
      <c r="W106" s="6">
        <v>2.0699999999999998</v>
      </c>
      <c r="X106" s="36" t="s">
        <v>2</v>
      </c>
      <c r="Y106" s="6">
        <v>3.03</v>
      </c>
      <c r="Z106" s="6" t="s">
        <v>1</v>
      </c>
      <c r="AA106" s="4">
        <v>1887</v>
      </c>
      <c r="AB106" s="4">
        <v>134</v>
      </c>
      <c r="AC106" s="4">
        <v>389</v>
      </c>
      <c r="AD106" s="4">
        <v>635</v>
      </c>
      <c r="AE106" s="4">
        <v>1202</v>
      </c>
      <c r="AF106" s="36">
        <v>694.67</v>
      </c>
      <c r="AG106" s="36">
        <v>351.93</v>
      </c>
      <c r="AH106" s="36">
        <v>342.74</v>
      </c>
      <c r="AI106" s="36">
        <v>320.88</v>
      </c>
      <c r="AJ106" s="36">
        <v>3310</v>
      </c>
      <c r="AK106" s="36">
        <v>11822</v>
      </c>
      <c r="AL106" s="36">
        <v>0</v>
      </c>
    </row>
    <row r="107" spans="1:38" x14ac:dyDescent="0.25">
      <c r="A107" s="4" t="s">
        <v>9</v>
      </c>
      <c r="B107" s="4" t="s">
        <v>19</v>
      </c>
      <c r="C107" s="4" t="s">
        <v>120</v>
      </c>
      <c r="D107" s="30" t="s">
        <v>121</v>
      </c>
      <c r="E107" s="5">
        <v>115.949861</v>
      </c>
      <c r="F107" s="5">
        <v>11594.986123999999</v>
      </c>
      <c r="G107" s="6">
        <v>4</v>
      </c>
      <c r="H107" s="6" t="s">
        <v>1</v>
      </c>
      <c r="I107" s="4">
        <v>54.331335000000003</v>
      </c>
      <c r="J107" s="5">
        <v>2</v>
      </c>
      <c r="K107" s="5">
        <v>2</v>
      </c>
      <c r="L107" s="6">
        <v>31.2</v>
      </c>
      <c r="M107" s="4">
        <v>31.5</v>
      </c>
      <c r="N107" s="4">
        <v>20</v>
      </c>
      <c r="O107" s="4">
        <v>33.452190999999999</v>
      </c>
      <c r="P107" s="5">
        <v>12.171053000000001</v>
      </c>
      <c r="Q107" s="5">
        <v>36.173000000000002</v>
      </c>
      <c r="R107" s="5">
        <v>45.97</v>
      </c>
      <c r="S107" s="5">
        <v>24.64</v>
      </c>
      <c r="T107" s="4">
        <v>3.125</v>
      </c>
      <c r="U107" s="6">
        <v>0</v>
      </c>
      <c r="V107" s="5">
        <v>1</v>
      </c>
      <c r="W107" s="6">
        <v>2.41</v>
      </c>
      <c r="X107" s="36" t="s">
        <v>2</v>
      </c>
      <c r="Y107" s="6">
        <v>3.2</v>
      </c>
      <c r="Z107" s="6" t="s">
        <v>1</v>
      </c>
      <c r="AA107" s="4">
        <v>1526</v>
      </c>
      <c r="AB107" s="4">
        <v>117</v>
      </c>
      <c r="AC107" s="4">
        <v>375</v>
      </c>
      <c r="AD107" s="4">
        <v>608</v>
      </c>
      <c r="AE107" s="4">
        <v>552</v>
      </c>
      <c r="AF107" s="36">
        <v>640.67999999999995</v>
      </c>
      <c r="AG107" s="36">
        <v>348.09</v>
      </c>
      <c r="AH107" s="36">
        <v>292.58999999999997</v>
      </c>
      <c r="AI107" s="36">
        <v>178.83750000000001</v>
      </c>
      <c r="AJ107" s="36">
        <v>1650</v>
      </c>
      <c r="AK107" s="36">
        <v>3681</v>
      </c>
      <c r="AL107" s="36">
        <v>0</v>
      </c>
    </row>
    <row r="108" spans="1:38" x14ac:dyDescent="0.25">
      <c r="A108" s="4" t="s">
        <v>9</v>
      </c>
      <c r="B108" s="4" t="s">
        <v>19</v>
      </c>
      <c r="C108" s="4" t="s">
        <v>164</v>
      </c>
      <c r="D108" s="30" t="s">
        <v>165</v>
      </c>
      <c r="E108" s="5">
        <v>175.72931600000001</v>
      </c>
      <c r="F108" s="5">
        <v>17572.931628999999</v>
      </c>
      <c r="G108" s="6">
        <v>5</v>
      </c>
      <c r="H108" s="6" t="s">
        <v>3</v>
      </c>
      <c r="I108" s="4">
        <v>54.456651999999998</v>
      </c>
      <c r="J108" s="5">
        <v>0</v>
      </c>
      <c r="K108" s="5">
        <v>2</v>
      </c>
      <c r="L108" s="6">
        <v>27.7</v>
      </c>
      <c r="M108" s="4">
        <v>19.399999999999999</v>
      </c>
      <c r="N108" s="4">
        <v>31</v>
      </c>
      <c r="O108" s="4">
        <v>22.743445999999999</v>
      </c>
      <c r="P108" s="5">
        <v>1.572327</v>
      </c>
      <c r="Q108" s="5">
        <v>38.412700000000001</v>
      </c>
      <c r="R108" s="5">
        <v>47.06</v>
      </c>
      <c r="S108" s="5">
        <v>39.26</v>
      </c>
      <c r="T108" s="4">
        <v>3.125</v>
      </c>
      <c r="U108" s="6">
        <v>0</v>
      </c>
      <c r="V108" s="5">
        <v>1</v>
      </c>
      <c r="W108" s="6">
        <v>2.41</v>
      </c>
      <c r="X108" s="36" t="s">
        <v>2</v>
      </c>
      <c r="Y108" s="6">
        <v>3.7</v>
      </c>
      <c r="Z108" s="6" t="s">
        <v>1</v>
      </c>
      <c r="AA108" s="4">
        <v>630</v>
      </c>
      <c r="AB108" s="4">
        <v>53</v>
      </c>
      <c r="AC108" s="4">
        <v>173</v>
      </c>
      <c r="AD108" s="4">
        <v>318</v>
      </c>
      <c r="AE108" s="4">
        <v>242</v>
      </c>
      <c r="AF108" s="36">
        <v>984.82</v>
      </c>
      <c r="AG108" s="36">
        <v>536.29999999999995</v>
      </c>
      <c r="AH108" s="36">
        <v>448.52</v>
      </c>
      <c r="AI108" s="36">
        <v>6.8280000000000003</v>
      </c>
      <c r="AJ108" s="36">
        <v>1267</v>
      </c>
      <c r="AK108" s="36">
        <v>2270</v>
      </c>
      <c r="AL108" s="36">
        <v>12</v>
      </c>
    </row>
    <row r="109" spans="1:38" x14ac:dyDescent="0.25">
      <c r="A109" s="4" t="s">
        <v>9</v>
      </c>
      <c r="B109" s="4" t="s">
        <v>19</v>
      </c>
      <c r="C109" s="4" t="s">
        <v>150</v>
      </c>
      <c r="D109" s="30" t="s">
        <v>151</v>
      </c>
      <c r="E109" s="5">
        <v>71.327460000000002</v>
      </c>
      <c r="F109" s="5">
        <v>7132.7460330000004</v>
      </c>
      <c r="G109" s="6">
        <v>4</v>
      </c>
      <c r="H109" s="6" t="s">
        <v>1</v>
      </c>
      <c r="I109" s="4">
        <v>67.996844999999993</v>
      </c>
      <c r="J109" s="5">
        <v>17</v>
      </c>
      <c r="K109" s="5">
        <v>3</v>
      </c>
      <c r="L109" s="6">
        <v>25.4</v>
      </c>
      <c r="M109" s="4">
        <v>20.399999999999999</v>
      </c>
      <c r="N109" s="4">
        <v>56</v>
      </c>
      <c r="O109" s="4">
        <v>38.288080999999998</v>
      </c>
      <c r="P109" s="5">
        <v>10.043668</v>
      </c>
      <c r="Q109" s="5">
        <v>30.434799999999999</v>
      </c>
      <c r="R109" s="5">
        <v>33.33</v>
      </c>
      <c r="S109" s="5">
        <v>46.43</v>
      </c>
      <c r="T109" s="4">
        <v>3.75</v>
      </c>
      <c r="U109" s="6">
        <v>0</v>
      </c>
      <c r="V109" s="5">
        <v>1</v>
      </c>
      <c r="W109" s="6">
        <v>3.14</v>
      </c>
      <c r="X109" s="36" t="s">
        <v>1</v>
      </c>
      <c r="Y109" s="6">
        <v>3.57</v>
      </c>
      <c r="Z109" s="6" t="s">
        <v>1</v>
      </c>
      <c r="AA109" s="4">
        <v>460</v>
      </c>
      <c r="AB109" s="4">
        <v>16</v>
      </c>
      <c r="AC109" s="4">
        <v>202</v>
      </c>
      <c r="AD109" s="4">
        <v>229</v>
      </c>
      <c r="AE109" s="4">
        <v>140</v>
      </c>
      <c r="AF109" s="36">
        <v>126.8</v>
      </c>
      <c r="AG109" s="36">
        <v>86.22</v>
      </c>
      <c r="AH109" s="36">
        <v>40.58</v>
      </c>
      <c r="AI109" s="36">
        <v>1247.355</v>
      </c>
      <c r="AJ109" s="36">
        <v>568</v>
      </c>
      <c r="AK109" s="36">
        <v>246</v>
      </c>
      <c r="AL109" s="36">
        <v>0</v>
      </c>
    </row>
    <row r="110" spans="1:38" x14ac:dyDescent="0.25">
      <c r="A110" s="4" t="s">
        <v>9</v>
      </c>
      <c r="B110" s="4" t="s">
        <v>19</v>
      </c>
      <c r="C110" s="4" t="s">
        <v>94</v>
      </c>
      <c r="D110" s="30" t="s">
        <v>95</v>
      </c>
      <c r="E110" s="5">
        <v>265.07768199999998</v>
      </c>
      <c r="F110" s="5">
        <v>26507.768197000001</v>
      </c>
      <c r="G110" s="6">
        <v>5</v>
      </c>
      <c r="H110" s="6" t="s">
        <v>3</v>
      </c>
      <c r="I110" s="4">
        <v>21.066234000000001</v>
      </c>
      <c r="J110" s="5">
        <v>27</v>
      </c>
      <c r="K110" s="5">
        <v>2.5</v>
      </c>
      <c r="L110" s="6">
        <v>12.6</v>
      </c>
      <c r="M110" s="4">
        <v>24.5</v>
      </c>
      <c r="N110" s="4">
        <v>15</v>
      </c>
      <c r="O110" s="4">
        <v>17.099592000000001</v>
      </c>
      <c r="P110" s="5">
        <v>10.763052</v>
      </c>
      <c r="Q110" s="5">
        <v>14.7096</v>
      </c>
      <c r="R110" s="5">
        <v>64.37</v>
      </c>
      <c r="S110" s="5">
        <v>31.28</v>
      </c>
      <c r="T110" s="4">
        <v>2.25</v>
      </c>
      <c r="U110" s="6">
        <v>0</v>
      </c>
      <c r="V110" s="5">
        <v>1</v>
      </c>
      <c r="W110" s="6">
        <v>2.2400000000000002</v>
      </c>
      <c r="X110" s="36" t="s">
        <v>2</v>
      </c>
      <c r="Y110" s="6">
        <v>3.62</v>
      </c>
      <c r="Z110" s="6" t="s">
        <v>1</v>
      </c>
      <c r="AA110" s="4">
        <v>3977</v>
      </c>
      <c r="AB110" s="4">
        <v>249</v>
      </c>
      <c r="AC110" s="4">
        <v>650</v>
      </c>
      <c r="AD110" s="4">
        <v>1245</v>
      </c>
      <c r="AE110" s="4">
        <v>585</v>
      </c>
      <c r="AF110" s="36">
        <v>924.75</v>
      </c>
      <c r="AG110" s="36">
        <v>194.81</v>
      </c>
      <c r="AH110" s="36">
        <v>729.94</v>
      </c>
      <c r="AI110" s="36">
        <v>7030.0889999999999</v>
      </c>
      <c r="AJ110" s="36">
        <v>2029</v>
      </c>
      <c r="AK110" s="36">
        <v>2016</v>
      </c>
      <c r="AL110" s="36">
        <v>11</v>
      </c>
    </row>
    <row r="111" spans="1:38" x14ac:dyDescent="0.25">
      <c r="A111" s="4" t="s">
        <v>9</v>
      </c>
      <c r="B111" s="4" t="s">
        <v>19</v>
      </c>
      <c r="C111" s="4" t="s">
        <v>179</v>
      </c>
      <c r="D111" s="30" t="s">
        <v>180</v>
      </c>
      <c r="E111" s="5">
        <v>63.475155999999998</v>
      </c>
      <c r="F111" s="5">
        <v>6347.5156129999996</v>
      </c>
      <c r="G111" s="6">
        <v>5</v>
      </c>
      <c r="H111" s="6" t="s">
        <v>3</v>
      </c>
      <c r="I111" s="4">
        <v>71.279034999999993</v>
      </c>
      <c r="J111" s="5">
        <v>33</v>
      </c>
      <c r="K111" s="5">
        <v>3.5</v>
      </c>
      <c r="L111" s="6">
        <v>29.8</v>
      </c>
      <c r="M111" s="4">
        <v>16</v>
      </c>
      <c r="N111" s="4">
        <v>12</v>
      </c>
      <c r="O111" s="4">
        <v>27.620218000000001</v>
      </c>
      <c r="P111" s="5">
        <v>11.560694</v>
      </c>
      <c r="Q111" s="5">
        <v>51.581699999999998</v>
      </c>
      <c r="R111" s="5">
        <v>47.42</v>
      </c>
      <c r="S111" s="5">
        <v>34.92</v>
      </c>
      <c r="T111" s="4">
        <v>3</v>
      </c>
      <c r="U111" s="6">
        <v>0</v>
      </c>
      <c r="V111" s="5">
        <v>1</v>
      </c>
      <c r="W111" s="6">
        <v>3.02</v>
      </c>
      <c r="X111" s="36" t="s">
        <v>1</v>
      </c>
      <c r="Y111" s="6">
        <v>4.01</v>
      </c>
      <c r="Z111" s="6" t="s">
        <v>3</v>
      </c>
      <c r="AA111" s="4">
        <v>1138</v>
      </c>
      <c r="AB111" s="4">
        <v>60</v>
      </c>
      <c r="AC111" s="4">
        <v>308</v>
      </c>
      <c r="AD111" s="4">
        <v>519</v>
      </c>
      <c r="AE111" s="4">
        <v>587</v>
      </c>
      <c r="AF111" s="36">
        <v>833.05</v>
      </c>
      <c r="AG111" s="36">
        <v>593.79</v>
      </c>
      <c r="AH111" s="36">
        <v>239.26</v>
      </c>
      <c r="AI111" s="36">
        <v>2114.9250000000002</v>
      </c>
      <c r="AJ111" s="36">
        <v>1576</v>
      </c>
      <c r="AK111" s="36">
        <v>1138</v>
      </c>
      <c r="AL111" s="36">
        <v>0</v>
      </c>
    </row>
    <row r="112" spans="1:38" x14ac:dyDescent="0.25">
      <c r="A112" s="4" t="s">
        <v>9</v>
      </c>
      <c r="B112" s="4" t="s">
        <v>19</v>
      </c>
      <c r="C112" s="4" t="s">
        <v>75</v>
      </c>
      <c r="D112" s="30" t="s">
        <v>183</v>
      </c>
      <c r="E112" s="5">
        <v>63.837418999999997</v>
      </c>
      <c r="F112" s="5">
        <v>6383.7419159999999</v>
      </c>
      <c r="G112" s="6">
        <v>4</v>
      </c>
      <c r="H112" s="6" t="s">
        <v>1</v>
      </c>
      <c r="I112" s="4">
        <v>75.592903000000007</v>
      </c>
      <c r="J112" s="5">
        <v>1</v>
      </c>
      <c r="K112" s="5">
        <v>3</v>
      </c>
      <c r="L112" s="6">
        <v>23.9</v>
      </c>
      <c r="M112" s="4">
        <v>19.899999999999999</v>
      </c>
      <c r="N112" s="4">
        <v>40</v>
      </c>
      <c r="O112" s="4">
        <v>18.542203000000001</v>
      </c>
      <c r="P112" s="5">
        <v>4.7745360000000003</v>
      </c>
      <c r="Q112" s="5">
        <v>89.020799999999994</v>
      </c>
      <c r="R112" s="5">
        <v>54.54</v>
      </c>
      <c r="S112" s="5">
        <v>42</v>
      </c>
      <c r="T112" s="4">
        <v>2.625</v>
      </c>
      <c r="U112" s="6">
        <v>0</v>
      </c>
      <c r="V112" s="5">
        <v>1</v>
      </c>
      <c r="W112" s="6">
        <v>2.63</v>
      </c>
      <c r="X112" s="36" t="s">
        <v>2</v>
      </c>
      <c r="Y112" s="6">
        <v>3.32</v>
      </c>
      <c r="Z112" s="6" t="s">
        <v>1</v>
      </c>
      <c r="AA112" s="4">
        <v>1011</v>
      </c>
      <c r="AB112" s="4">
        <v>80</v>
      </c>
      <c r="AC112" s="4">
        <v>253</v>
      </c>
      <c r="AD112" s="4">
        <v>377</v>
      </c>
      <c r="AE112" s="4">
        <v>900</v>
      </c>
      <c r="AF112" s="36">
        <v>662.84</v>
      </c>
      <c r="AG112" s="36">
        <v>501.06</v>
      </c>
      <c r="AH112" s="36">
        <v>161.78</v>
      </c>
      <c r="AI112" s="36">
        <v>92.474999999999994</v>
      </c>
      <c r="AJ112" s="36">
        <v>2905</v>
      </c>
      <c r="AK112" s="36">
        <v>598</v>
      </c>
      <c r="AL112" s="36">
        <v>0</v>
      </c>
    </row>
    <row r="113" spans="1:38" x14ac:dyDescent="0.25">
      <c r="A113" s="4" t="s">
        <v>9</v>
      </c>
      <c r="B113" s="4" t="s">
        <v>19</v>
      </c>
      <c r="C113" s="4" t="s">
        <v>111</v>
      </c>
      <c r="D113" s="30" t="s">
        <v>112</v>
      </c>
      <c r="E113" s="5">
        <v>72.397018000000003</v>
      </c>
      <c r="F113" s="5">
        <v>7239.7018109999999</v>
      </c>
      <c r="G113" s="6">
        <v>4</v>
      </c>
      <c r="H113" s="6" t="s">
        <v>1</v>
      </c>
      <c r="I113" s="4">
        <v>56.960320000000003</v>
      </c>
      <c r="J113" s="5">
        <v>1</v>
      </c>
      <c r="K113" s="5">
        <v>2</v>
      </c>
      <c r="L113" s="6">
        <v>25.7</v>
      </c>
      <c r="M113" s="4">
        <v>23.9</v>
      </c>
      <c r="N113" s="4">
        <v>33</v>
      </c>
      <c r="O113" s="4">
        <v>26.785765999999999</v>
      </c>
      <c r="P113" s="5">
        <v>5.753425</v>
      </c>
      <c r="Q113" s="5">
        <v>43.526200000000003</v>
      </c>
      <c r="R113" s="5">
        <v>47.84</v>
      </c>
      <c r="S113" s="5">
        <v>27.43</v>
      </c>
      <c r="T113" s="4">
        <v>2.875</v>
      </c>
      <c r="U113" s="6">
        <v>0</v>
      </c>
      <c r="V113" s="5">
        <v>1</v>
      </c>
      <c r="W113" s="6">
        <v>2.29</v>
      </c>
      <c r="X113" s="36" t="s">
        <v>2</v>
      </c>
      <c r="Y113" s="6">
        <v>3.15</v>
      </c>
      <c r="Z113" s="6" t="s">
        <v>1</v>
      </c>
      <c r="AA113" s="4">
        <v>1089</v>
      </c>
      <c r="AB113" s="4">
        <v>117</v>
      </c>
      <c r="AC113" s="4">
        <v>185</v>
      </c>
      <c r="AD113" s="4">
        <v>365</v>
      </c>
      <c r="AE113" s="4">
        <v>474</v>
      </c>
      <c r="AF113" s="36">
        <v>259.83</v>
      </c>
      <c r="AG113" s="36">
        <v>148</v>
      </c>
      <c r="AH113" s="36">
        <v>111.83</v>
      </c>
      <c r="AI113" s="36">
        <v>53.185000000000002</v>
      </c>
      <c r="AJ113" s="36">
        <v>1143</v>
      </c>
      <c r="AK113" s="36">
        <v>1723</v>
      </c>
      <c r="AL113" s="36">
        <v>80</v>
      </c>
    </row>
    <row r="114" spans="1:38" x14ac:dyDescent="0.25">
      <c r="A114" s="4" t="s">
        <v>9</v>
      </c>
      <c r="B114" s="4" t="s">
        <v>19</v>
      </c>
      <c r="C114" s="4" t="s">
        <v>181</v>
      </c>
      <c r="D114" s="30" t="s">
        <v>182</v>
      </c>
      <c r="E114" s="5">
        <v>162.107764</v>
      </c>
      <c r="F114" s="5">
        <v>16210.776446</v>
      </c>
      <c r="G114" s="6">
        <v>4</v>
      </c>
      <c r="H114" s="6" t="s">
        <v>1</v>
      </c>
      <c r="I114" s="4">
        <v>40.782516999999999</v>
      </c>
      <c r="J114" s="5">
        <v>0</v>
      </c>
      <c r="K114" s="5">
        <v>2</v>
      </c>
      <c r="L114" s="6">
        <v>18.5</v>
      </c>
      <c r="M114" s="4">
        <v>18.899999999999999</v>
      </c>
      <c r="N114" s="4">
        <v>40</v>
      </c>
      <c r="O114" s="4">
        <v>24.343793999999999</v>
      </c>
      <c r="P114" s="5">
        <v>4.8117150000000004</v>
      </c>
      <c r="Q114" s="5">
        <v>67.542500000000004</v>
      </c>
      <c r="R114" s="5">
        <v>42.25</v>
      </c>
      <c r="S114" s="5">
        <v>33.07</v>
      </c>
      <c r="T114" s="4">
        <v>2.75</v>
      </c>
      <c r="U114" s="6">
        <v>0</v>
      </c>
      <c r="V114" s="5">
        <v>1</v>
      </c>
      <c r="W114" s="6">
        <v>2.2400000000000002</v>
      </c>
      <c r="X114" s="36" t="s">
        <v>2</v>
      </c>
      <c r="Y114" s="6">
        <v>3.12</v>
      </c>
      <c r="Z114" s="6" t="s">
        <v>1</v>
      </c>
      <c r="AA114" s="4">
        <v>1294</v>
      </c>
      <c r="AB114" s="4">
        <v>100</v>
      </c>
      <c r="AC114" s="4">
        <v>305</v>
      </c>
      <c r="AD114" s="4">
        <v>478</v>
      </c>
      <c r="AE114" s="4">
        <v>874</v>
      </c>
      <c r="AF114" s="36">
        <v>283.7</v>
      </c>
      <c r="AG114" s="36">
        <v>115.7</v>
      </c>
      <c r="AH114" s="36">
        <v>168</v>
      </c>
      <c r="AI114" s="36">
        <v>16.48</v>
      </c>
      <c r="AJ114" s="36">
        <v>2282</v>
      </c>
      <c r="AK114" s="36">
        <v>4653</v>
      </c>
      <c r="AL114" s="36">
        <v>1</v>
      </c>
    </row>
    <row r="115" spans="1:38" x14ac:dyDescent="0.25">
      <c r="A115" s="4" t="s">
        <v>9</v>
      </c>
      <c r="B115" s="4" t="s">
        <v>19</v>
      </c>
      <c r="C115" s="4" t="s">
        <v>96</v>
      </c>
      <c r="D115" s="30" t="s">
        <v>97</v>
      </c>
      <c r="E115" s="5">
        <v>156.621951</v>
      </c>
      <c r="F115" s="5">
        <v>15662.195071</v>
      </c>
      <c r="G115" s="6">
        <v>5</v>
      </c>
      <c r="H115" s="6" t="s">
        <v>3</v>
      </c>
      <c r="I115" s="4">
        <v>48.633693999999998</v>
      </c>
      <c r="J115" s="5">
        <v>14</v>
      </c>
      <c r="K115" s="5">
        <v>2.5</v>
      </c>
      <c r="L115" s="6">
        <v>22</v>
      </c>
      <c r="M115" s="4">
        <v>22.1</v>
      </c>
      <c r="N115" s="4">
        <v>41</v>
      </c>
      <c r="O115" s="4">
        <v>25.621744</v>
      </c>
      <c r="P115" s="5">
        <v>12.560976</v>
      </c>
      <c r="Q115" s="5">
        <v>62.380499999999998</v>
      </c>
      <c r="R115" s="5">
        <v>50.58</v>
      </c>
      <c r="S115" s="5">
        <v>27.74</v>
      </c>
      <c r="T115" s="4">
        <v>2.875</v>
      </c>
      <c r="U115" s="6">
        <v>0</v>
      </c>
      <c r="V115" s="5">
        <v>1</v>
      </c>
      <c r="W115" s="6">
        <v>2.52</v>
      </c>
      <c r="X115" s="36" t="s">
        <v>2</v>
      </c>
      <c r="Y115" s="6">
        <v>3.76</v>
      </c>
      <c r="Z115" s="6" t="s">
        <v>1</v>
      </c>
      <c r="AA115" s="4">
        <v>2092</v>
      </c>
      <c r="AB115" s="4">
        <v>134</v>
      </c>
      <c r="AC115" s="4">
        <v>473</v>
      </c>
      <c r="AD115" s="4">
        <v>820</v>
      </c>
      <c r="AE115" s="4">
        <v>1305</v>
      </c>
      <c r="AF115" s="36">
        <v>1415.13</v>
      </c>
      <c r="AG115" s="36">
        <v>688.23</v>
      </c>
      <c r="AH115" s="36">
        <v>726.9</v>
      </c>
      <c r="AI115" s="36">
        <v>39682.495000000003</v>
      </c>
      <c r="AJ115" s="36">
        <v>4538</v>
      </c>
      <c r="AK115" s="36">
        <v>23207</v>
      </c>
      <c r="AL115" s="36">
        <v>668</v>
      </c>
    </row>
    <row r="116" spans="1:38" x14ac:dyDescent="0.25">
      <c r="A116" s="4" t="s">
        <v>9</v>
      </c>
      <c r="B116" s="4" t="s">
        <v>19</v>
      </c>
      <c r="C116" s="4" t="s">
        <v>117</v>
      </c>
      <c r="D116" s="30" t="s">
        <v>118</v>
      </c>
      <c r="E116" s="5">
        <v>378.66142600000001</v>
      </c>
      <c r="F116" s="5">
        <v>37866.142558</v>
      </c>
      <c r="G116" s="6">
        <v>5</v>
      </c>
      <c r="H116" s="6" t="s">
        <v>3</v>
      </c>
      <c r="I116" s="4">
        <v>61.160922999999997</v>
      </c>
      <c r="J116" s="5">
        <v>22</v>
      </c>
      <c r="K116" s="5">
        <v>3.5</v>
      </c>
      <c r="L116" s="6">
        <v>29.1</v>
      </c>
      <c r="M116" s="4">
        <v>22.7</v>
      </c>
      <c r="N116" s="4">
        <v>25</v>
      </c>
      <c r="O116" s="4">
        <v>32.371384999999997</v>
      </c>
      <c r="P116" s="5">
        <v>3.8860100000000002</v>
      </c>
      <c r="Q116" s="5">
        <v>32.224800000000002</v>
      </c>
      <c r="R116" s="5">
        <v>47.72</v>
      </c>
      <c r="S116" s="5">
        <v>20.76</v>
      </c>
      <c r="T116" s="4">
        <v>2.875</v>
      </c>
      <c r="U116" s="6">
        <v>0</v>
      </c>
      <c r="V116" s="5">
        <v>1</v>
      </c>
      <c r="W116" s="6">
        <v>2.97</v>
      </c>
      <c r="X116" s="36" t="s">
        <v>2</v>
      </c>
      <c r="Y116" s="6">
        <v>3.98</v>
      </c>
      <c r="Z116" s="6" t="s">
        <v>1</v>
      </c>
      <c r="AA116" s="4">
        <v>2616</v>
      </c>
      <c r="AB116" s="4">
        <v>201</v>
      </c>
      <c r="AC116" s="4">
        <v>419</v>
      </c>
      <c r="AD116" s="4">
        <v>772</v>
      </c>
      <c r="AE116" s="4">
        <v>843</v>
      </c>
      <c r="AF116" s="36">
        <v>449.47</v>
      </c>
      <c r="AG116" s="36">
        <v>274.89999999999998</v>
      </c>
      <c r="AH116" s="36">
        <v>174.57</v>
      </c>
      <c r="AI116" s="36">
        <v>8387.2574999999997</v>
      </c>
      <c r="AJ116" s="36">
        <v>2757</v>
      </c>
      <c r="AK116" s="36">
        <v>12894</v>
      </c>
      <c r="AL116" s="36">
        <v>914</v>
      </c>
    </row>
    <row r="117" spans="1:38" x14ac:dyDescent="0.25">
      <c r="A117" s="4" t="s">
        <v>9</v>
      </c>
      <c r="B117" s="4" t="s">
        <v>19</v>
      </c>
      <c r="C117" s="4" t="s">
        <v>20</v>
      </c>
      <c r="D117" s="30" t="s">
        <v>21</v>
      </c>
      <c r="E117" s="5">
        <v>499.63186000000002</v>
      </c>
      <c r="F117" s="5">
        <v>49963.185984999996</v>
      </c>
      <c r="G117" s="6">
        <v>5</v>
      </c>
      <c r="H117" s="6" t="s">
        <v>3</v>
      </c>
      <c r="I117" s="4">
        <v>48.762757000000001</v>
      </c>
      <c r="J117" s="5">
        <v>11</v>
      </c>
      <c r="K117" s="5">
        <v>2.5</v>
      </c>
      <c r="L117" s="6">
        <v>21.3</v>
      </c>
      <c r="M117" s="4">
        <v>41</v>
      </c>
      <c r="N117" s="4">
        <v>28</v>
      </c>
      <c r="O117" s="4">
        <v>28.233640999999999</v>
      </c>
      <c r="P117" s="5">
        <v>29.432624000000001</v>
      </c>
      <c r="Q117" s="5">
        <v>45.918799999999997</v>
      </c>
      <c r="R117" s="5">
        <v>53.15</v>
      </c>
      <c r="S117" s="5">
        <v>24.43</v>
      </c>
      <c r="T117" s="4">
        <v>3.25</v>
      </c>
      <c r="U117" s="6">
        <v>0</v>
      </c>
      <c r="V117" s="5">
        <v>1</v>
      </c>
      <c r="W117" s="6">
        <v>2.69</v>
      </c>
      <c r="X117" s="36" t="s">
        <v>2</v>
      </c>
      <c r="Y117" s="6">
        <v>3.84</v>
      </c>
      <c r="Z117" s="6" t="s">
        <v>1</v>
      </c>
      <c r="AA117" s="4">
        <v>2389</v>
      </c>
      <c r="AB117" s="4">
        <v>185</v>
      </c>
      <c r="AC117" s="4">
        <v>431</v>
      </c>
      <c r="AD117" s="4">
        <v>846</v>
      </c>
      <c r="AE117" s="4">
        <v>1097</v>
      </c>
      <c r="AF117" s="36">
        <v>1260.06</v>
      </c>
      <c r="AG117" s="36">
        <v>614.44000000000005</v>
      </c>
      <c r="AH117" s="36">
        <v>645.62</v>
      </c>
      <c r="AI117" s="36">
        <v>5307.2250000000004</v>
      </c>
      <c r="AJ117" s="36">
        <v>10902</v>
      </c>
      <c r="AK117" s="36">
        <v>20487</v>
      </c>
      <c r="AL117" s="36">
        <v>3003</v>
      </c>
    </row>
    <row r="118" spans="1:38" x14ac:dyDescent="0.25">
      <c r="A118" s="4" t="s">
        <v>9</v>
      </c>
      <c r="B118" s="4" t="s">
        <v>69</v>
      </c>
      <c r="C118" s="4" t="s">
        <v>69</v>
      </c>
      <c r="D118" s="30" t="s">
        <v>119</v>
      </c>
      <c r="E118" s="5">
        <v>220.198714</v>
      </c>
      <c r="F118" s="5">
        <v>22019.871417999999</v>
      </c>
      <c r="G118" s="6">
        <v>4</v>
      </c>
      <c r="H118" s="6" t="s">
        <v>1</v>
      </c>
      <c r="I118" s="4">
        <v>74.211796000000007</v>
      </c>
      <c r="J118" s="5">
        <v>1</v>
      </c>
      <c r="K118" s="5">
        <v>2.5</v>
      </c>
      <c r="L118" s="6">
        <v>24</v>
      </c>
      <c r="M118" s="4">
        <v>32.200000000000003</v>
      </c>
      <c r="N118" s="4">
        <v>45</v>
      </c>
      <c r="O118" s="4">
        <v>19.354566999999999</v>
      </c>
      <c r="P118" s="5">
        <v>14.200092</v>
      </c>
      <c r="Q118" s="5">
        <v>25.086300000000001</v>
      </c>
      <c r="R118" s="5">
        <v>48.77</v>
      </c>
      <c r="S118" s="5">
        <v>23.4</v>
      </c>
      <c r="T118" s="4">
        <v>3.25</v>
      </c>
      <c r="U118" s="6">
        <v>0</v>
      </c>
      <c r="V118" s="5">
        <v>1</v>
      </c>
      <c r="W118" s="6">
        <v>2.69</v>
      </c>
      <c r="X118" s="36" t="s">
        <v>2</v>
      </c>
      <c r="Y118" s="6">
        <v>3.34</v>
      </c>
      <c r="Z118" s="6" t="s">
        <v>1</v>
      </c>
      <c r="AA118" s="4">
        <v>6370</v>
      </c>
      <c r="AB118" s="4">
        <v>508</v>
      </c>
      <c r="AC118" s="4">
        <v>998</v>
      </c>
      <c r="AD118" s="4">
        <v>2169</v>
      </c>
      <c r="AE118" s="4">
        <v>1598</v>
      </c>
      <c r="AF118" s="36">
        <v>1661.69</v>
      </c>
      <c r="AG118" s="36">
        <v>1233.17</v>
      </c>
      <c r="AH118" s="36">
        <v>428.52</v>
      </c>
      <c r="AI118" s="36">
        <v>158.38249999999999</v>
      </c>
      <c r="AJ118" s="36">
        <v>4311</v>
      </c>
      <c r="AK118" s="36">
        <v>10514</v>
      </c>
      <c r="AL118" s="36">
        <v>46</v>
      </c>
    </row>
    <row r="119" spans="1:38" x14ac:dyDescent="0.25">
      <c r="A119" s="4" t="s">
        <v>9</v>
      </c>
      <c r="B119" s="4" t="s">
        <v>69</v>
      </c>
      <c r="C119" s="4" t="s">
        <v>176</v>
      </c>
      <c r="D119" s="30" t="s">
        <v>177</v>
      </c>
      <c r="E119" s="5">
        <v>86.433008000000001</v>
      </c>
      <c r="F119" s="5">
        <v>8643.3008090000003</v>
      </c>
      <c r="G119" s="6">
        <v>4</v>
      </c>
      <c r="H119" s="6" t="s">
        <v>1</v>
      </c>
      <c r="I119" s="4">
        <v>97.111560999999995</v>
      </c>
      <c r="J119" s="5">
        <v>28</v>
      </c>
      <c r="K119" s="5">
        <v>4</v>
      </c>
      <c r="L119" s="6">
        <v>27.3</v>
      </c>
      <c r="M119" s="4">
        <v>20.7</v>
      </c>
      <c r="N119" s="4">
        <v>30</v>
      </c>
      <c r="O119" s="4">
        <v>17.692848999999999</v>
      </c>
      <c r="P119" s="5">
        <v>9.5717879999999997</v>
      </c>
      <c r="Q119" s="5">
        <v>39.729100000000003</v>
      </c>
      <c r="R119" s="5">
        <v>45.53</v>
      </c>
      <c r="S119" s="5">
        <v>39.200000000000003</v>
      </c>
      <c r="T119" s="4">
        <v>3</v>
      </c>
      <c r="U119" s="6">
        <v>0</v>
      </c>
      <c r="V119" s="5">
        <v>1</v>
      </c>
      <c r="W119" s="6">
        <v>3.25</v>
      </c>
      <c r="X119" s="36" t="s">
        <v>1</v>
      </c>
      <c r="Y119" s="6">
        <v>3.63</v>
      </c>
      <c r="Z119" s="6" t="s">
        <v>1</v>
      </c>
      <c r="AA119" s="4">
        <v>886</v>
      </c>
      <c r="AB119" s="4">
        <v>60</v>
      </c>
      <c r="AC119" s="4">
        <v>255</v>
      </c>
      <c r="AD119" s="4">
        <v>397</v>
      </c>
      <c r="AE119" s="4">
        <v>352</v>
      </c>
      <c r="AF119" s="36">
        <v>736.73</v>
      </c>
      <c r="AG119" s="36">
        <v>715.45</v>
      </c>
      <c r="AH119" s="36">
        <v>21.28</v>
      </c>
      <c r="AI119" s="36">
        <v>2454.2800000000002</v>
      </c>
      <c r="AJ119" s="36">
        <v>1295</v>
      </c>
      <c r="AK119" s="36">
        <v>2555</v>
      </c>
      <c r="AL119" s="36">
        <v>0</v>
      </c>
    </row>
    <row r="120" spans="1:38" x14ac:dyDescent="0.25">
      <c r="A120" s="4" t="s">
        <v>9</v>
      </c>
      <c r="B120" s="4" t="s">
        <v>69</v>
      </c>
      <c r="C120" s="4" t="s">
        <v>70</v>
      </c>
      <c r="D120" s="30" t="s">
        <v>71</v>
      </c>
      <c r="E120" s="5">
        <v>54.264153999999998</v>
      </c>
      <c r="F120" s="5">
        <v>5426.4154010000002</v>
      </c>
      <c r="G120" s="6">
        <v>4</v>
      </c>
      <c r="H120" s="6" t="s">
        <v>1</v>
      </c>
      <c r="I120" s="4">
        <v>91.030440999999996</v>
      </c>
      <c r="J120" s="5">
        <v>4</v>
      </c>
      <c r="K120" s="5">
        <v>3</v>
      </c>
      <c r="L120" s="6">
        <v>25.8</v>
      </c>
      <c r="M120" s="4">
        <v>29.4</v>
      </c>
      <c r="N120" s="4">
        <v>9</v>
      </c>
      <c r="O120" s="4">
        <v>11.839486000000001</v>
      </c>
      <c r="P120" s="5">
        <v>19.596541999999999</v>
      </c>
      <c r="Q120" s="5">
        <v>30.891300000000001</v>
      </c>
      <c r="R120" s="5">
        <v>47.22</v>
      </c>
      <c r="S120" s="5">
        <v>41.11</v>
      </c>
      <c r="T120" s="4">
        <v>2.875</v>
      </c>
      <c r="U120" s="6">
        <v>0</v>
      </c>
      <c r="V120" s="5">
        <v>1</v>
      </c>
      <c r="W120" s="6">
        <v>2.74</v>
      </c>
      <c r="X120" s="36" t="s">
        <v>2</v>
      </c>
      <c r="Y120" s="6">
        <v>3.37</v>
      </c>
      <c r="Z120" s="6" t="s">
        <v>1</v>
      </c>
      <c r="AA120" s="4">
        <v>819</v>
      </c>
      <c r="AB120" s="4">
        <v>56</v>
      </c>
      <c r="AC120" s="4">
        <v>235</v>
      </c>
      <c r="AD120" s="4">
        <v>347</v>
      </c>
      <c r="AE120" s="4">
        <v>253</v>
      </c>
      <c r="AF120" s="36">
        <v>2810.06</v>
      </c>
      <c r="AG120" s="36">
        <v>2558.0100000000002</v>
      </c>
      <c r="AH120" s="36">
        <v>252.05</v>
      </c>
      <c r="AI120" s="36">
        <v>202.9845</v>
      </c>
      <c r="AJ120" s="36">
        <v>580</v>
      </c>
      <c r="AK120" s="36">
        <v>665</v>
      </c>
      <c r="AL120" s="36">
        <v>0</v>
      </c>
    </row>
    <row r="121" spans="1:38" x14ac:dyDescent="0.25">
      <c r="A121" s="4" t="s">
        <v>9</v>
      </c>
      <c r="B121" s="4" t="s">
        <v>69</v>
      </c>
      <c r="C121" s="4" t="s">
        <v>42</v>
      </c>
      <c r="D121" s="30" t="s">
        <v>203</v>
      </c>
      <c r="E121" s="5">
        <v>211.73272399999999</v>
      </c>
      <c r="F121" s="5">
        <v>21173.272398000001</v>
      </c>
      <c r="G121" s="6">
        <v>4</v>
      </c>
      <c r="H121" s="6" t="s">
        <v>1</v>
      </c>
      <c r="I121" s="4">
        <v>60.920895999999999</v>
      </c>
      <c r="J121" s="5">
        <v>0</v>
      </c>
      <c r="K121" s="5">
        <v>2.5</v>
      </c>
      <c r="L121" s="6">
        <v>26.1</v>
      </c>
      <c r="M121" s="4">
        <v>33</v>
      </c>
      <c r="N121" s="4">
        <v>27</v>
      </c>
      <c r="O121" s="4">
        <v>19.388909999999999</v>
      </c>
      <c r="P121" s="5">
        <v>11.343805</v>
      </c>
      <c r="Q121" s="5">
        <v>37.476199999999999</v>
      </c>
      <c r="R121" s="5">
        <v>46.87</v>
      </c>
      <c r="S121" s="5">
        <v>23.18</v>
      </c>
      <c r="T121" s="4">
        <v>2.875</v>
      </c>
      <c r="U121" s="6">
        <v>0</v>
      </c>
      <c r="V121" s="5">
        <v>1</v>
      </c>
      <c r="W121" s="6">
        <v>2.52</v>
      </c>
      <c r="X121" s="36" t="s">
        <v>2</v>
      </c>
      <c r="Y121" s="6">
        <v>3.26</v>
      </c>
      <c r="Z121" s="6" t="s">
        <v>1</v>
      </c>
      <c r="AA121" s="4">
        <v>1577</v>
      </c>
      <c r="AB121" s="4">
        <v>122</v>
      </c>
      <c r="AC121" s="4">
        <v>316</v>
      </c>
      <c r="AD121" s="4">
        <v>573</v>
      </c>
      <c r="AE121" s="4">
        <v>591</v>
      </c>
      <c r="AF121" s="36">
        <v>1543.28</v>
      </c>
      <c r="AG121" s="36">
        <v>940.18</v>
      </c>
      <c r="AH121" s="36">
        <v>603.1</v>
      </c>
      <c r="AI121" s="36">
        <v>67.569999999999993</v>
      </c>
      <c r="AJ121" s="36">
        <v>1983</v>
      </c>
      <c r="AK121" s="36">
        <v>3477</v>
      </c>
      <c r="AL121" s="36">
        <v>0</v>
      </c>
    </row>
    <row r="122" spans="1:38" x14ac:dyDescent="0.25">
      <c r="A122" s="4" t="s">
        <v>9</v>
      </c>
      <c r="B122" s="4" t="s">
        <v>69</v>
      </c>
      <c r="C122" s="4" t="s">
        <v>91</v>
      </c>
      <c r="D122" s="30" t="s">
        <v>92</v>
      </c>
      <c r="E122" s="5">
        <v>162.910158</v>
      </c>
      <c r="F122" s="5">
        <v>16291.015815999999</v>
      </c>
      <c r="G122" s="6">
        <v>4</v>
      </c>
      <c r="H122" s="6" t="s">
        <v>1</v>
      </c>
      <c r="I122" s="4">
        <v>54.013455999999998</v>
      </c>
      <c r="J122" s="5">
        <v>14</v>
      </c>
      <c r="K122" s="5">
        <v>2.5</v>
      </c>
      <c r="L122" s="6">
        <v>26.2</v>
      </c>
      <c r="M122" s="4">
        <v>17.399999999999999</v>
      </c>
      <c r="N122" s="4">
        <v>40</v>
      </c>
      <c r="O122" s="4">
        <v>20.911169999999998</v>
      </c>
      <c r="P122" s="5">
        <v>8.6092720000000007</v>
      </c>
      <c r="Q122" s="5">
        <v>40.746299999999998</v>
      </c>
      <c r="R122" s="5">
        <v>37.450000000000003</v>
      </c>
      <c r="S122" s="5">
        <v>32.97</v>
      </c>
      <c r="T122" s="4">
        <v>3.25</v>
      </c>
      <c r="U122" s="6">
        <v>0</v>
      </c>
      <c r="V122" s="5">
        <v>1</v>
      </c>
      <c r="W122" s="6">
        <v>2.69</v>
      </c>
      <c r="X122" s="36" t="s">
        <v>2</v>
      </c>
      <c r="Y122" s="6">
        <v>3.34</v>
      </c>
      <c r="Z122" s="6" t="s">
        <v>1</v>
      </c>
      <c r="AA122" s="4">
        <v>1340</v>
      </c>
      <c r="AB122" s="4">
        <v>73</v>
      </c>
      <c r="AC122" s="4">
        <v>369</v>
      </c>
      <c r="AD122" s="4">
        <v>604</v>
      </c>
      <c r="AE122" s="4">
        <v>546</v>
      </c>
      <c r="AF122" s="36">
        <v>319.55</v>
      </c>
      <c r="AG122" s="36">
        <v>172.6</v>
      </c>
      <c r="AH122" s="36">
        <v>146.94999999999999</v>
      </c>
      <c r="AI122" s="36">
        <v>2282.5974999999999</v>
      </c>
      <c r="AJ122" s="36">
        <v>1925</v>
      </c>
      <c r="AK122" s="36">
        <v>4333</v>
      </c>
      <c r="AL122" s="36">
        <v>0</v>
      </c>
    </row>
    <row r="123" spans="1:38" x14ac:dyDescent="0.25">
      <c r="A123" s="4" t="s">
        <v>9</v>
      </c>
      <c r="B123" s="4" t="s">
        <v>69</v>
      </c>
      <c r="C123" s="4" t="s">
        <v>40</v>
      </c>
      <c r="D123" s="30" t="s">
        <v>93</v>
      </c>
      <c r="E123" s="5">
        <v>88.071333999999993</v>
      </c>
      <c r="F123" s="5">
        <v>8807.1334279999992</v>
      </c>
      <c r="G123" s="6">
        <v>3</v>
      </c>
      <c r="H123" s="6" t="s">
        <v>2</v>
      </c>
      <c r="I123" s="4">
        <v>55.9114</v>
      </c>
      <c r="J123" s="5">
        <v>8</v>
      </c>
      <c r="K123" s="5">
        <v>2.5</v>
      </c>
      <c r="L123" s="6">
        <v>25.7</v>
      </c>
      <c r="M123" s="4">
        <v>22.5</v>
      </c>
      <c r="N123" s="4">
        <v>16</v>
      </c>
      <c r="O123" s="4">
        <v>22.691009000000001</v>
      </c>
      <c r="P123" s="5">
        <v>9.5011880000000009</v>
      </c>
      <c r="Q123" s="5">
        <v>37.918599999999998</v>
      </c>
      <c r="R123" s="5">
        <v>42.79</v>
      </c>
      <c r="S123" s="5">
        <v>39.14</v>
      </c>
      <c r="T123" s="4">
        <v>2.875</v>
      </c>
      <c r="U123" s="6">
        <v>0</v>
      </c>
      <c r="V123" s="5">
        <v>1</v>
      </c>
      <c r="W123" s="6">
        <v>2.52</v>
      </c>
      <c r="X123" s="36" t="s">
        <v>2</v>
      </c>
      <c r="Y123" s="6">
        <v>2.76</v>
      </c>
      <c r="Z123" s="6" t="s">
        <v>2</v>
      </c>
      <c r="AA123" s="4">
        <v>1105</v>
      </c>
      <c r="AB123" s="4">
        <v>61</v>
      </c>
      <c r="AC123" s="4">
        <v>294</v>
      </c>
      <c r="AD123" s="4">
        <v>421</v>
      </c>
      <c r="AE123" s="4">
        <v>419</v>
      </c>
      <c r="AF123" s="36">
        <v>175.17</v>
      </c>
      <c r="AG123" s="36">
        <v>97.94</v>
      </c>
      <c r="AH123" s="36">
        <v>77.23</v>
      </c>
      <c r="AI123" s="36">
        <v>692.05250000000001</v>
      </c>
      <c r="AJ123" s="36">
        <v>1069</v>
      </c>
      <c r="AK123" s="36">
        <v>1218</v>
      </c>
      <c r="AL123" s="36">
        <v>0</v>
      </c>
    </row>
    <row r="124" spans="1:38" x14ac:dyDescent="0.25">
      <c r="A124" s="4" t="s">
        <v>9</v>
      </c>
      <c r="B124" s="4" t="s">
        <v>69</v>
      </c>
      <c r="C124" s="4" t="s">
        <v>184</v>
      </c>
      <c r="D124" s="30" t="s">
        <v>185</v>
      </c>
      <c r="E124" s="5">
        <v>89.199278000000007</v>
      </c>
      <c r="F124" s="5">
        <v>8919.9277550000006</v>
      </c>
      <c r="G124" s="6">
        <v>4</v>
      </c>
      <c r="H124" s="6" t="s">
        <v>1</v>
      </c>
      <c r="I124" s="4">
        <v>99.486951000000005</v>
      </c>
      <c r="J124" s="5">
        <v>0</v>
      </c>
      <c r="K124" s="5">
        <v>3</v>
      </c>
      <c r="L124" s="6">
        <v>24.2</v>
      </c>
      <c r="M124" s="4">
        <v>24.7</v>
      </c>
      <c r="N124" s="4">
        <v>24</v>
      </c>
      <c r="O124" s="4">
        <v>20.871307000000002</v>
      </c>
      <c r="P124" s="5">
        <v>49.740932999999998</v>
      </c>
      <c r="Q124" s="5">
        <v>38.631999999999998</v>
      </c>
      <c r="R124" s="5">
        <v>38.65</v>
      </c>
      <c r="S124" s="5">
        <v>31.17</v>
      </c>
      <c r="T124" s="4">
        <v>3.375</v>
      </c>
      <c r="U124" s="6">
        <v>0</v>
      </c>
      <c r="V124" s="5">
        <v>1</v>
      </c>
      <c r="W124" s="6">
        <v>2.97</v>
      </c>
      <c r="X124" s="36" t="s">
        <v>2</v>
      </c>
      <c r="Y124" s="6">
        <v>3.48</v>
      </c>
      <c r="Z124" s="6" t="s">
        <v>1</v>
      </c>
      <c r="AA124" s="4">
        <v>1038</v>
      </c>
      <c r="AB124" s="4">
        <v>73</v>
      </c>
      <c r="AC124" s="4">
        <v>236</v>
      </c>
      <c r="AD124" s="4">
        <v>386</v>
      </c>
      <c r="AE124" s="4">
        <v>401</v>
      </c>
      <c r="AF124" s="36">
        <v>268.98</v>
      </c>
      <c r="AG124" s="36">
        <v>267.60000000000002</v>
      </c>
      <c r="AH124" s="36">
        <v>1.38</v>
      </c>
      <c r="AI124" s="36">
        <v>0.375</v>
      </c>
      <c r="AJ124" s="36">
        <v>1183</v>
      </c>
      <c r="AK124" s="36">
        <v>2458</v>
      </c>
      <c r="AL124" s="36">
        <v>0</v>
      </c>
    </row>
    <row r="125" spans="1:38" x14ac:dyDescent="0.25">
      <c r="A125" s="4" t="s">
        <v>9</v>
      </c>
      <c r="B125" s="4" t="s">
        <v>69</v>
      </c>
      <c r="C125" s="4" t="s">
        <v>206</v>
      </c>
      <c r="D125" s="4">
        <v>51108</v>
      </c>
      <c r="E125" s="5">
        <v>264.74567100000002</v>
      </c>
      <c r="F125" s="5">
        <v>26474.567070000001</v>
      </c>
      <c r="G125" s="4">
        <v>5</v>
      </c>
      <c r="H125" s="6" t="s">
        <v>3</v>
      </c>
      <c r="I125" s="4">
        <v>72.203322</v>
      </c>
      <c r="J125" s="6">
        <v>22</v>
      </c>
      <c r="K125" s="4">
        <v>3.5</v>
      </c>
      <c r="L125" s="5">
        <v>24.1</v>
      </c>
      <c r="M125" s="5">
        <v>29.9</v>
      </c>
      <c r="N125" s="5">
        <v>34</v>
      </c>
      <c r="O125" s="5">
        <v>20.014758</v>
      </c>
      <c r="P125" s="5">
        <v>10.551947999999999</v>
      </c>
      <c r="Q125" s="6">
        <v>39.372</v>
      </c>
      <c r="R125" s="6">
        <v>47.8</v>
      </c>
      <c r="S125" s="6">
        <v>24.68</v>
      </c>
      <c r="T125" s="6">
        <v>3</v>
      </c>
      <c r="U125" s="5">
        <v>23.690273999999999</v>
      </c>
      <c r="V125" s="6">
        <v>5</v>
      </c>
      <c r="W125" s="4">
        <v>3.42</v>
      </c>
      <c r="X125" s="5" t="s">
        <v>1</v>
      </c>
      <c r="Y125" s="6">
        <v>4.21</v>
      </c>
      <c r="Z125" s="6" t="s">
        <v>3</v>
      </c>
      <c r="AA125" s="4">
        <v>3726</v>
      </c>
      <c r="AB125" s="4">
        <v>324</v>
      </c>
      <c r="AC125" s="4">
        <v>612</v>
      </c>
      <c r="AD125" s="4">
        <v>1232</v>
      </c>
      <c r="AE125" s="4">
        <v>1467</v>
      </c>
      <c r="AF125" s="4">
        <v>1440.28</v>
      </c>
      <c r="AG125" s="4">
        <v>1039.93</v>
      </c>
      <c r="AH125" s="6">
        <v>400.35</v>
      </c>
      <c r="AI125" s="6">
        <v>5871.89</v>
      </c>
      <c r="AJ125" s="6">
        <v>4447</v>
      </c>
      <c r="AK125" s="6">
        <v>8685</v>
      </c>
      <c r="AL125" s="5">
        <v>1</v>
      </c>
    </row>
  </sheetData>
  <sortState xmlns:xlrd2="http://schemas.microsoft.com/office/spreadsheetml/2017/richdata2" ref="A1:AI1346">
    <sortCondition ref="D1:D134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8"/>
  <sheetViews>
    <sheetView zoomScale="115" zoomScaleNormal="115" workbookViewId="0">
      <selection activeCell="R21" sqref="R21"/>
    </sheetView>
  </sheetViews>
  <sheetFormatPr baseColWidth="10" defaultRowHeight="15" x14ac:dyDescent="0.25"/>
  <cols>
    <col min="1" max="1" width="5.85546875" style="8" customWidth="1"/>
    <col min="2" max="2" width="15.28515625" style="7" customWidth="1"/>
    <col min="3" max="3" width="7.42578125" style="7" customWidth="1"/>
    <col min="4" max="4" width="8" style="7" customWidth="1"/>
    <col min="5" max="5" width="6.85546875" style="7" customWidth="1"/>
    <col min="6" max="6" width="7.140625" style="7" customWidth="1"/>
    <col min="7" max="7" width="7.85546875" style="7" customWidth="1"/>
    <col min="8" max="10" width="7.7109375" style="7" customWidth="1"/>
    <col min="11" max="12" width="8.85546875" style="7" customWidth="1"/>
    <col min="13" max="13" width="9.140625" style="7" customWidth="1"/>
    <col min="14" max="14" width="8.140625" style="7" customWidth="1"/>
    <col min="15" max="15" width="12.42578125" style="7" customWidth="1"/>
    <col min="16" max="16" width="8.7109375" style="7" customWidth="1"/>
    <col min="17" max="18" width="7.42578125" style="7" customWidth="1"/>
    <col min="19" max="19" width="9.42578125" style="7" customWidth="1"/>
    <col min="20" max="50" width="7.42578125" style="7" customWidth="1"/>
    <col min="51" max="16384" width="11.42578125" style="7"/>
  </cols>
  <sheetData>
    <row r="1" spans="2:15" s="8" customFormat="1" ht="9.75" customHeight="1" x14ac:dyDescent="0.25">
      <c r="C1" s="9"/>
    </row>
    <row r="2" spans="2:15" s="8" customFormat="1" ht="22.5" customHeight="1" x14ac:dyDescent="0.25">
      <c r="B2" s="10" t="s">
        <v>272</v>
      </c>
      <c r="C2" s="9"/>
    </row>
    <row r="3" spans="2:15" s="8" customFormat="1" x14ac:dyDescent="0.25"/>
    <row r="4" spans="2:15" s="8" customFormat="1" ht="21.75" customHeight="1" x14ac:dyDescent="0.25">
      <c r="B4" s="11" t="s">
        <v>273</v>
      </c>
      <c r="C4" s="56" t="s">
        <v>3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8"/>
    </row>
    <row r="5" spans="2:15" s="8" customFormat="1" ht="3.75" customHeight="1" x14ac:dyDescent="0.25">
      <c r="C5" s="9"/>
    </row>
    <row r="6" spans="2:15" s="8" customFormat="1" ht="18" customHeight="1" x14ac:dyDescent="0.25">
      <c r="B6" s="48" t="s">
        <v>244</v>
      </c>
      <c r="C6" s="48" t="s">
        <v>274</v>
      </c>
      <c r="D6" s="42" t="s">
        <v>281</v>
      </c>
      <c r="E6" s="43"/>
      <c r="F6" s="44"/>
      <c r="G6" s="48" t="s">
        <v>282</v>
      </c>
      <c r="H6" s="42" t="s">
        <v>283</v>
      </c>
      <c r="I6" s="43"/>
      <c r="J6" s="44"/>
      <c r="K6" s="48" t="s">
        <v>284</v>
      </c>
      <c r="L6" s="42" t="s">
        <v>285</v>
      </c>
      <c r="M6" s="43"/>
      <c r="N6" s="44"/>
    </row>
    <row r="7" spans="2:15" s="8" customFormat="1" ht="38.25" x14ac:dyDescent="0.25">
      <c r="B7" s="49"/>
      <c r="C7" s="49"/>
      <c r="D7" s="12" t="s">
        <v>275</v>
      </c>
      <c r="E7" s="12" t="s">
        <v>276</v>
      </c>
      <c r="F7" s="12" t="s">
        <v>277</v>
      </c>
      <c r="G7" s="49"/>
      <c r="H7" s="12" t="s">
        <v>275</v>
      </c>
      <c r="I7" s="12" t="s">
        <v>278</v>
      </c>
      <c r="J7" s="12" t="s">
        <v>286</v>
      </c>
      <c r="K7" s="49"/>
      <c r="L7" s="12" t="s">
        <v>279</v>
      </c>
      <c r="M7" s="12" t="s">
        <v>280</v>
      </c>
      <c r="N7" s="12" t="s">
        <v>267</v>
      </c>
    </row>
    <row r="8" spans="2:15" s="8" customFormat="1" x14ac:dyDescent="0.25">
      <c r="B8" s="13" t="s">
        <v>318</v>
      </c>
      <c r="C8" s="14">
        <v>2</v>
      </c>
      <c r="D8" s="14">
        <v>11330</v>
      </c>
      <c r="E8" s="14">
        <v>935</v>
      </c>
      <c r="F8" s="14">
        <v>1695</v>
      </c>
      <c r="G8" s="14">
        <v>3933</v>
      </c>
      <c r="H8" s="14">
        <v>2942.29</v>
      </c>
      <c r="I8" s="14">
        <v>1678.31</v>
      </c>
      <c r="J8" s="14">
        <v>1263.98</v>
      </c>
      <c r="K8" s="14">
        <v>29102.039499999999</v>
      </c>
      <c r="L8" s="14">
        <v>10026</v>
      </c>
      <c r="M8" s="14">
        <v>17096</v>
      </c>
      <c r="N8" s="14">
        <v>7216</v>
      </c>
      <c r="O8" s="15"/>
    </row>
    <row r="9" spans="2:15" s="8" customFormat="1" x14ac:dyDescent="0.25">
      <c r="B9" s="13" t="s">
        <v>319</v>
      </c>
      <c r="C9" s="14">
        <v>2</v>
      </c>
      <c r="D9" s="14">
        <v>15061</v>
      </c>
      <c r="E9" s="14">
        <v>1438</v>
      </c>
      <c r="F9" s="14">
        <v>2114</v>
      </c>
      <c r="G9" s="14">
        <v>4789</v>
      </c>
      <c r="H9" s="14">
        <v>7753.0099999999993</v>
      </c>
      <c r="I9" s="14">
        <v>5792.04</v>
      </c>
      <c r="J9" s="14">
        <v>1960.9699999999998</v>
      </c>
      <c r="K9" s="14">
        <v>19253.634999999998</v>
      </c>
      <c r="L9" s="14">
        <v>14593</v>
      </c>
      <c r="M9" s="14">
        <v>28204</v>
      </c>
      <c r="N9" s="14">
        <v>19038</v>
      </c>
      <c r="O9" s="15"/>
    </row>
    <row r="10" spans="2:15" s="8" customFormat="1" x14ac:dyDescent="0.25">
      <c r="B10" s="13" t="s">
        <v>321</v>
      </c>
      <c r="C10" s="14">
        <v>2</v>
      </c>
      <c r="D10" s="14">
        <v>7374</v>
      </c>
      <c r="E10" s="14">
        <v>756</v>
      </c>
      <c r="F10" s="14">
        <v>876</v>
      </c>
      <c r="G10" s="14">
        <v>2163</v>
      </c>
      <c r="H10" s="14">
        <v>3423.43</v>
      </c>
      <c r="I10" s="14">
        <v>2790.96</v>
      </c>
      <c r="J10" s="14">
        <v>632.47</v>
      </c>
      <c r="K10" s="14">
        <v>12868.474</v>
      </c>
      <c r="L10" s="14">
        <v>4441</v>
      </c>
      <c r="M10" s="14">
        <v>14859</v>
      </c>
      <c r="N10" s="14">
        <v>48</v>
      </c>
      <c r="O10" s="15"/>
    </row>
    <row r="11" spans="2:15" s="8" customFormat="1" x14ac:dyDescent="0.25">
      <c r="B11" s="13" t="s">
        <v>322</v>
      </c>
      <c r="C11" s="14">
        <v>1</v>
      </c>
      <c r="D11" s="14">
        <v>10326</v>
      </c>
      <c r="E11" s="14">
        <v>822</v>
      </c>
      <c r="F11" s="14">
        <v>1365</v>
      </c>
      <c r="G11" s="14">
        <v>2914</v>
      </c>
      <c r="H11" s="14">
        <v>3103.2</v>
      </c>
      <c r="I11" s="14">
        <v>2075.61</v>
      </c>
      <c r="J11" s="14">
        <v>1027.5899999999999</v>
      </c>
      <c r="K11" s="14">
        <v>8316.6710000000003</v>
      </c>
      <c r="L11" s="14">
        <v>5686</v>
      </c>
      <c r="M11" s="14">
        <v>3498</v>
      </c>
      <c r="N11" s="14">
        <v>6</v>
      </c>
      <c r="O11" s="15"/>
    </row>
    <row r="12" spans="2:15" s="8" customFormat="1" x14ac:dyDescent="0.25">
      <c r="B12" s="13" t="s">
        <v>323</v>
      </c>
      <c r="C12" s="14">
        <v>5</v>
      </c>
      <c r="D12" s="14">
        <v>10495</v>
      </c>
      <c r="E12" s="14">
        <v>781</v>
      </c>
      <c r="F12" s="14">
        <v>2134</v>
      </c>
      <c r="G12" s="14">
        <v>3993</v>
      </c>
      <c r="H12" s="14">
        <v>4789.26</v>
      </c>
      <c r="I12" s="14">
        <v>1651.31</v>
      </c>
      <c r="J12" s="14">
        <v>3137.95</v>
      </c>
      <c r="K12" s="14">
        <v>404626.23030000005</v>
      </c>
      <c r="L12" s="14">
        <v>27923</v>
      </c>
      <c r="M12" s="14">
        <v>36353</v>
      </c>
      <c r="N12" s="14">
        <v>12573</v>
      </c>
      <c r="O12" s="15"/>
    </row>
    <row r="13" spans="2:15" s="8" customFormat="1" x14ac:dyDescent="0.25">
      <c r="B13" s="13" t="s">
        <v>324</v>
      </c>
      <c r="C13" s="14">
        <v>2</v>
      </c>
      <c r="D13" s="14">
        <v>7419</v>
      </c>
      <c r="E13" s="14">
        <v>730</v>
      </c>
      <c r="F13" s="14">
        <v>766</v>
      </c>
      <c r="G13" s="14">
        <v>2182</v>
      </c>
      <c r="H13" s="14">
        <v>3961.02</v>
      </c>
      <c r="I13" s="14">
        <v>1471.3899999999999</v>
      </c>
      <c r="J13" s="14">
        <v>2489.63</v>
      </c>
      <c r="K13" s="14">
        <v>166462.93900000001</v>
      </c>
      <c r="L13" s="14">
        <v>13244</v>
      </c>
      <c r="M13" s="14">
        <v>11607</v>
      </c>
      <c r="N13" s="14">
        <v>9279</v>
      </c>
      <c r="O13" s="15"/>
    </row>
    <row r="14" spans="2:15" s="8" customFormat="1" x14ac:dyDescent="0.25">
      <c r="B14" s="13" t="s">
        <v>327</v>
      </c>
      <c r="C14" s="14">
        <v>1</v>
      </c>
      <c r="D14" s="14">
        <v>1138</v>
      </c>
      <c r="E14" s="14">
        <v>60</v>
      </c>
      <c r="F14" s="14">
        <v>308</v>
      </c>
      <c r="G14" s="14">
        <v>519</v>
      </c>
      <c r="H14" s="14">
        <v>833.05</v>
      </c>
      <c r="I14" s="14">
        <v>593.79</v>
      </c>
      <c r="J14" s="14">
        <v>239.26</v>
      </c>
      <c r="K14" s="14">
        <v>2114.9250000000002</v>
      </c>
      <c r="L14" s="14">
        <v>1576</v>
      </c>
      <c r="M14" s="14">
        <v>1138</v>
      </c>
      <c r="N14" s="14">
        <v>0</v>
      </c>
      <c r="O14" s="15"/>
    </row>
    <row r="15" spans="2:15" s="8" customFormat="1" x14ac:dyDescent="0.25">
      <c r="B15" s="13" t="s">
        <v>328</v>
      </c>
      <c r="C15" s="14">
        <v>1</v>
      </c>
      <c r="D15" s="14">
        <v>3726</v>
      </c>
      <c r="E15" s="14">
        <v>324</v>
      </c>
      <c r="F15" s="14">
        <v>612</v>
      </c>
      <c r="G15" s="14">
        <v>1232</v>
      </c>
      <c r="H15" s="14">
        <v>1440.28</v>
      </c>
      <c r="I15" s="14">
        <v>1039.93</v>
      </c>
      <c r="J15" s="14">
        <v>400.35</v>
      </c>
      <c r="K15" s="14">
        <v>5871.89</v>
      </c>
      <c r="L15" s="14">
        <v>4447</v>
      </c>
      <c r="M15" s="14">
        <v>8685</v>
      </c>
      <c r="N15" s="14">
        <v>1</v>
      </c>
      <c r="O15" s="15"/>
    </row>
    <row r="16" spans="2:15" s="8" customFormat="1" ht="19.5" customHeight="1" x14ac:dyDescent="0.25">
      <c r="B16" s="16" t="s">
        <v>275</v>
      </c>
      <c r="C16" s="17">
        <v>16</v>
      </c>
      <c r="D16" s="17">
        <v>66869</v>
      </c>
      <c r="E16" s="17">
        <v>5846</v>
      </c>
      <c r="F16" s="17">
        <v>9870</v>
      </c>
      <c r="G16" s="17">
        <v>21725</v>
      </c>
      <c r="H16" s="17">
        <v>28245.54</v>
      </c>
      <c r="I16" s="17">
        <v>17093.34</v>
      </c>
      <c r="J16" s="17">
        <v>11152.2</v>
      </c>
      <c r="K16" s="17">
        <v>648616.80379999999</v>
      </c>
      <c r="L16" s="17">
        <v>81936</v>
      </c>
      <c r="M16" s="17">
        <v>121440</v>
      </c>
      <c r="N16" s="17">
        <v>48161</v>
      </c>
      <c r="O16" s="15"/>
    </row>
    <row r="17" spans="2:15" s="37" customFormat="1" ht="9.75" customHeight="1" x14ac:dyDescent="0.25">
      <c r="B17" s="38" t="s">
        <v>287</v>
      </c>
      <c r="C17" s="38" t="s">
        <v>288</v>
      </c>
      <c r="D17" s="37" t="s">
        <v>289</v>
      </c>
    </row>
    <row r="18" spans="2:15" s="37" customFormat="1" ht="9.75" customHeight="1" x14ac:dyDescent="0.25">
      <c r="C18" s="38" t="s">
        <v>290</v>
      </c>
      <c r="D18" s="37" t="s">
        <v>291</v>
      </c>
    </row>
    <row r="19" spans="2:15" s="39" customFormat="1" ht="14.25" customHeight="1" x14ac:dyDescent="0.25">
      <c r="C19" s="40" t="s">
        <v>292</v>
      </c>
      <c r="D19" s="39" t="s">
        <v>293</v>
      </c>
    </row>
    <row r="20" spans="2:15" s="8" customFormat="1" x14ac:dyDescent="0.25">
      <c r="O20" s="15"/>
    </row>
    <row r="21" spans="2:15" s="8" customFormat="1" x14ac:dyDescent="0.25">
      <c r="O21" s="15">
        <f>SUM(C21:N21)</f>
        <v>0</v>
      </c>
    </row>
    <row r="22" spans="2:15" s="8" customFormat="1" ht="21.75" customHeight="1" x14ac:dyDescent="0.25">
      <c r="B22" s="11" t="s">
        <v>273</v>
      </c>
      <c r="C22" s="50" t="s">
        <v>1</v>
      </c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2"/>
      <c r="O22" s="15">
        <f>SUM(C22:N22)</f>
        <v>0</v>
      </c>
    </row>
    <row r="23" spans="2:15" s="8" customFormat="1" ht="3.75" customHeight="1" x14ac:dyDescent="0.25">
      <c r="O23" s="15">
        <f>SUM(C23:N23)</f>
        <v>0</v>
      </c>
    </row>
    <row r="24" spans="2:15" s="8" customFormat="1" ht="18" customHeight="1" x14ac:dyDescent="0.25">
      <c r="B24" s="48" t="s">
        <v>244</v>
      </c>
      <c r="C24" s="48" t="s">
        <v>274</v>
      </c>
      <c r="D24" s="42" t="s">
        <v>281</v>
      </c>
      <c r="E24" s="43"/>
      <c r="F24" s="44"/>
      <c r="G24" s="48" t="s">
        <v>282</v>
      </c>
      <c r="H24" s="42" t="s">
        <v>283</v>
      </c>
      <c r="I24" s="43"/>
      <c r="J24" s="44"/>
      <c r="K24" s="48" t="s">
        <v>284</v>
      </c>
      <c r="L24" s="42" t="s">
        <v>285</v>
      </c>
      <c r="M24" s="43"/>
      <c r="N24" s="44"/>
      <c r="O24" s="15">
        <f>SUM(C24:N24)</f>
        <v>0</v>
      </c>
    </row>
    <row r="25" spans="2:15" s="8" customFormat="1" ht="24.75" customHeight="1" x14ac:dyDescent="0.25">
      <c r="B25" s="49"/>
      <c r="C25" s="49"/>
      <c r="D25" s="12" t="s">
        <v>275</v>
      </c>
      <c r="E25" s="12" t="s">
        <v>276</v>
      </c>
      <c r="F25" s="12" t="s">
        <v>277</v>
      </c>
      <c r="G25" s="49"/>
      <c r="H25" s="12" t="s">
        <v>275</v>
      </c>
      <c r="I25" s="12" t="s">
        <v>278</v>
      </c>
      <c r="J25" s="12" t="s">
        <v>286</v>
      </c>
      <c r="K25" s="49"/>
      <c r="L25" s="12" t="s">
        <v>279</v>
      </c>
      <c r="M25" s="12" t="s">
        <v>280</v>
      </c>
      <c r="N25" s="12" t="s">
        <v>267</v>
      </c>
      <c r="O25" s="15"/>
    </row>
    <row r="26" spans="2:15" s="8" customFormat="1" ht="15.75" customHeight="1" x14ac:dyDescent="0.25">
      <c r="B26" s="13" t="s">
        <v>318</v>
      </c>
      <c r="C26" s="22">
        <v>4</v>
      </c>
      <c r="D26" s="19">
        <v>19113</v>
      </c>
      <c r="E26" s="19">
        <v>1695</v>
      </c>
      <c r="F26" s="19">
        <v>3178</v>
      </c>
      <c r="G26" s="19">
        <v>6344</v>
      </c>
      <c r="H26" s="19">
        <v>9405.4599999999991</v>
      </c>
      <c r="I26" s="19">
        <v>5176.8599999999988</v>
      </c>
      <c r="J26" s="19">
        <v>4228.5999999999995</v>
      </c>
      <c r="K26" s="19">
        <v>16778.005499999999</v>
      </c>
      <c r="L26" s="19">
        <v>23243</v>
      </c>
      <c r="M26" s="19">
        <v>33337</v>
      </c>
      <c r="N26" s="20">
        <v>27274</v>
      </c>
      <c r="O26" s="15"/>
    </row>
    <row r="27" spans="2:15" s="8" customFormat="1" ht="15.75" customHeight="1" x14ac:dyDescent="0.25">
      <c r="B27" s="13" t="s">
        <v>319</v>
      </c>
      <c r="C27" s="22">
        <v>12</v>
      </c>
      <c r="D27" s="19">
        <v>220169</v>
      </c>
      <c r="E27" s="19">
        <v>20051</v>
      </c>
      <c r="F27" s="19">
        <v>21354</v>
      </c>
      <c r="G27" s="19">
        <v>54264</v>
      </c>
      <c r="H27" s="19">
        <v>42238.81</v>
      </c>
      <c r="I27" s="19">
        <v>24514.699999999997</v>
      </c>
      <c r="J27" s="19">
        <v>17724.11</v>
      </c>
      <c r="K27" s="19">
        <v>35260.229599999999</v>
      </c>
      <c r="L27" s="19">
        <v>41621</v>
      </c>
      <c r="M27" s="19">
        <v>46275</v>
      </c>
      <c r="N27" s="19">
        <v>50</v>
      </c>
      <c r="O27" s="15"/>
    </row>
    <row r="28" spans="2:15" s="8" customFormat="1" ht="15.75" customHeight="1" x14ac:dyDescent="0.25">
      <c r="B28" s="13" t="s">
        <v>320</v>
      </c>
      <c r="C28" s="22">
        <v>4</v>
      </c>
      <c r="D28" s="19">
        <v>8409</v>
      </c>
      <c r="E28" s="19">
        <v>569</v>
      </c>
      <c r="F28" s="19">
        <v>1475</v>
      </c>
      <c r="G28" s="19">
        <v>2904</v>
      </c>
      <c r="H28" s="19">
        <v>2797.38</v>
      </c>
      <c r="I28" s="19">
        <v>1253.46</v>
      </c>
      <c r="J28" s="19">
        <v>1543.92</v>
      </c>
      <c r="K28" s="19">
        <v>54134.883900000001</v>
      </c>
      <c r="L28" s="19">
        <v>34420</v>
      </c>
      <c r="M28" s="19">
        <v>104393</v>
      </c>
      <c r="N28" s="19">
        <v>1940</v>
      </c>
      <c r="O28" s="15"/>
    </row>
    <row r="29" spans="2:15" s="8" customFormat="1" ht="15.75" customHeight="1" x14ac:dyDescent="0.25">
      <c r="B29" s="13" t="s">
        <v>321</v>
      </c>
      <c r="C29" s="22">
        <v>7</v>
      </c>
      <c r="D29" s="19">
        <v>65991</v>
      </c>
      <c r="E29" s="19">
        <v>5911</v>
      </c>
      <c r="F29" s="19">
        <v>7145</v>
      </c>
      <c r="G29" s="19">
        <v>18149</v>
      </c>
      <c r="H29" s="19">
        <v>21981.510000000002</v>
      </c>
      <c r="I29" s="19">
        <v>15352.23</v>
      </c>
      <c r="J29" s="19">
        <v>6629.2800000000007</v>
      </c>
      <c r="K29" s="19">
        <v>93364.620999999999</v>
      </c>
      <c r="L29" s="19">
        <v>19692</v>
      </c>
      <c r="M29" s="19">
        <v>36062</v>
      </c>
      <c r="N29" s="19">
        <v>327</v>
      </c>
      <c r="O29" s="15"/>
    </row>
    <row r="30" spans="2:15" s="8" customFormat="1" ht="15.75" customHeight="1" x14ac:dyDescent="0.25">
      <c r="B30" s="13" t="s">
        <v>322</v>
      </c>
      <c r="C30" s="22">
        <v>11</v>
      </c>
      <c r="D30" s="19">
        <v>53886</v>
      </c>
      <c r="E30" s="19">
        <v>4981</v>
      </c>
      <c r="F30" s="19">
        <v>4798</v>
      </c>
      <c r="G30" s="19">
        <v>15791</v>
      </c>
      <c r="H30" s="19">
        <v>42663.679999999993</v>
      </c>
      <c r="I30" s="19">
        <v>37828.360000000008</v>
      </c>
      <c r="J30" s="19">
        <v>4835.32</v>
      </c>
      <c r="K30" s="19">
        <v>155043.66950000002</v>
      </c>
      <c r="L30" s="19">
        <v>23897</v>
      </c>
      <c r="M30" s="19">
        <v>32997</v>
      </c>
      <c r="N30" s="19">
        <v>145</v>
      </c>
      <c r="O30" s="15"/>
    </row>
    <row r="31" spans="2:15" s="8" customFormat="1" ht="15.75" customHeight="1" x14ac:dyDescent="0.25">
      <c r="B31" s="13" t="s">
        <v>323</v>
      </c>
      <c r="C31" s="22">
        <v>15</v>
      </c>
      <c r="D31" s="19">
        <v>39940</v>
      </c>
      <c r="E31" s="19">
        <v>3107</v>
      </c>
      <c r="F31" s="19">
        <v>7041</v>
      </c>
      <c r="G31" s="19">
        <v>13009</v>
      </c>
      <c r="H31" s="19">
        <v>18804.189999999999</v>
      </c>
      <c r="I31" s="19">
        <v>4602.8100000000004</v>
      </c>
      <c r="J31" s="19">
        <v>14201.38</v>
      </c>
      <c r="K31" s="19">
        <v>258806.35219999999</v>
      </c>
      <c r="L31" s="19">
        <v>65078</v>
      </c>
      <c r="M31" s="19">
        <v>71235</v>
      </c>
      <c r="N31" s="19">
        <v>68594</v>
      </c>
      <c r="O31" s="15"/>
    </row>
    <row r="32" spans="2:15" s="8" customFormat="1" ht="15.75" customHeight="1" x14ac:dyDescent="0.25">
      <c r="B32" s="13" t="s">
        <v>324</v>
      </c>
      <c r="C32" s="22">
        <v>5</v>
      </c>
      <c r="D32" s="19">
        <v>7116</v>
      </c>
      <c r="E32" s="19">
        <v>478</v>
      </c>
      <c r="F32" s="19">
        <v>1342</v>
      </c>
      <c r="G32" s="19">
        <v>2134</v>
      </c>
      <c r="H32" s="19">
        <v>6593.78</v>
      </c>
      <c r="I32" s="19">
        <v>1574.43</v>
      </c>
      <c r="J32" s="19">
        <v>5019.3500000000004</v>
      </c>
      <c r="K32" s="19">
        <v>180349.44040000002</v>
      </c>
      <c r="L32" s="19">
        <v>22043</v>
      </c>
      <c r="M32" s="19">
        <v>14207</v>
      </c>
      <c r="N32" s="19">
        <v>17697</v>
      </c>
      <c r="O32" s="15"/>
    </row>
    <row r="33" spans="2:15" s="8" customFormat="1" ht="15.75" customHeight="1" x14ac:dyDescent="0.25">
      <c r="B33" s="13" t="s">
        <v>325</v>
      </c>
      <c r="C33" s="22">
        <v>9</v>
      </c>
      <c r="D33" s="19">
        <v>8156</v>
      </c>
      <c r="E33" s="19">
        <v>612</v>
      </c>
      <c r="F33" s="19">
        <v>1669</v>
      </c>
      <c r="G33" s="19">
        <v>2805</v>
      </c>
      <c r="H33" s="19">
        <v>6948.2</v>
      </c>
      <c r="I33" s="19">
        <v>940.48</v>
      </c>
      <c r="J33" s="19">
        <v>6007.7200000000012</v>
      </c>
      <c r="K33" s="19">
        <v>31739.010700000003</v>
      </c>
      <c r="L33" s="19">
        <v>12345</v>
      </c>
      <c r="M33" s="19">
        <v>5313</v>
      </c>
      <c r="N33" s="19">
        <v>2875</v>
      </c>
      <c r="O33" s="15"/>
    </row>
    <row r="34" spans="2:15" s="8" customFormat="1" ht="15.75" customHeight="1" x14ac:dyDescent="0.25">
      <c r="B34" s="13" t="s">
        <v>326</v>
      </c>
      <c r="C34" s="22">
        <v>6</v>
      </c>
      <c r="D34" s="19">
        <v>5585</v>
      </c>
      <c r="E34" s="19">
        <v>391</v>
      </c>
      <c r="F34" s="19">
        <v>1106</v>
      </c>
      <c r="G34" s="19">
        <v>1926</v>
      </c>
      <c r="H34" s="19">
        <v>1027.46</v>
      </c>
      <c r="I34" s="19">
        <v>367.40000000000003</v>
      </c>
      <c r="J34" s="19">
        <v>660.06</v>
      </c>
      <c r="K34" s="19">
        <v>38687.6875</v>
      </c>
      <c r="L34" s="19">
        <v>12314</v>
      </c>
      <c r="M34" s="19">
        <v>10322</v>
      </c>
      <c r="N34" s="19">
        <v>15154</v>
      </c>
      <c r="O34" s="15"/>
    </row>
    <row r="35" spans="2:15" s="8" customFormat="1" ht="15.75" customHeight="1" x14ac:dyDescent="0.25">
      <c r="B35" s="13" t="s">
        <v>327</v>
      </c>
      <c r="C35" s="22">
        <v>11</v>
      </c>
      <c r="D35" s="19">
        <v>18971</v>
      </c>
      <c r="E35" s="19">
        <v>1386</v>
      </c>
      <c r="F35" s="19">
        <v>3855</v>
      </c>
      <c r="G35" s="19">
        <v>6693</v>
      </c>
      <c r="H35" s="19">
        <v>7702.75</v>
      </c>
      <c r="I35" s="19">
        <v>3859.68</v>
      </c>
      <c r="J35" s="19">
        <v>3843.07</v>
      </c>
      <c r="K35" s="19">
        <v>62323.107000000004</v>
      </c>
      <c r="L35" s="19">
        <v>33351</v>
      </c>
      <c r="M35" s="19">
        <v>83597</v>
      </c>
      <c r="N35" s="19">
        <v>4689</v>
      </c>
      <c r="O35" s="15"/>
    </row>
    <row r="36" spans="2:15" s="8" customFormat="1" ht="15.75" customHeight="1" x14ac:dyDescent="0.25">
      <c r="B36" s="13" t="s">
        <v>328</v>
      </c>
      <c r="C36" s="22">
        <v>6</v>
      </c>
      <c r="D36" s="19">
        <v>12030</v>
      </c>
      <c r="E36" s="19">
        <v>892</v>
      </c>
      <c r="F36" s="19">
        <v>2409</v>
      </c>
      <c r="G36" s="19">
        <v>4476</v>
      </c>
      <c r="H36" s="19">
        <v>7340.2899999999991</v>
      </c>
      <c r="I36" s="19">
        <v>5887.0100000000011</v>
      </c>
      <c r="J36" s="19">
        <v>1453.28</v>
      </c>
      <c r="K36" s="19">
        <v>5166.1895000000004</v>
      </c>
      <c r="L36" s="19">
        <v>11277</v>
      </c>
      <c r="M36" s="19">
        <v>24002</v>
      </c>
      <c r="N36" s="19">
        <v>46</v>
      </c>
      <c r="O36" s="15"/>
    </row>
    <row r="37" spans="2:15" s="8" customFormat="1" ht="19.5" customHeight="1" x14ac:dyDescent="0.25">
      <c r="B37" s="16" t="s">
        <v>275</v>
      </c>
      <c r="C37" s="23">
        <v>90</v>
      </c>
      <c r="D37" s="21">
        <v>459366</v>
      </c>
      <c r="E37" s="21">
        <v>40073</v>
      </c>
      <c r="F37" s="21">
        <v>55372</v>
      </c>
      <c r="G37" s="21">
        <v>128495</v>
      </c>
      <c r="H37" s="21">
        <v>167503.51000000007</v>
      </c>
      <c r="I37" s="21">
        <v>101357.41999999995</v>
      </c>
      <c r="J37" s="21">
        <v>66146.090000000011</v>
      </c>
      <c r="K37" s="21">
        <v>931653.19679999969</v>
      </c>
      <c r="L37" s="21">
        <v>299281</v>
      </c>
      <c r="M37" s="21">
        <v>461740</v>
      </c>
      <c r="N37" s="21">
        <v>138791</v>
      </c>
      <c r="O37" s="15"/>
    </row>
    <row r="38" spans="2:15" s="37" customFormat="1" ht="9.75" customHeight="1" x14ac:dyDescent="0.25">
      <c r="B38" s="38" t="s">
        <v>287</v>
      </c>
      <c r="C38" s="38" t="s">
        <v>288</v>
      </c>
      <c r="D38" s="37" t="s">
        <v>289</v>
      </c>
    </row>
    <row r="39" spans="2:15" s="37" customFormat="1" ht="9.75" customHeight="1" x14ac:dyDescent="0.25">
      <c r="C39" s="38" t="s">
        <v>290</v>
      </c>
      <c r="D39" s="37" t="s">
        <v>291</v>
      </c>
    </row>
    <row r="40" spans="2:15" s="39" customFormat="1" ht="14.25" customHeight="1" x14ac:dyDescent="0.25">
      <c r="C40" s="40" t="s">
        <v>292</v>
      </c>
      <c r="D40" s="39" t="s">
        <v>293</v>
      </c>
    </row>
    <row r="41" spans="2:15" s="8" customFormat="1" x14ac:dyDescent="0.25">
      <c r="O41" s="15"/>
    </row>
    <row r="42" spans="2:15" s="8" customFormat="1" x14ac:dyDescent="0.25">
      <c r="O42" s="15">
        <f>SUM(C42:N42)</f>
        <v>0</v>
      </c>
    </row>
    <row r="43" spans="2:15" s="8" customFormat="1" ht="21.75" customHeight="1" x14ac:dyDescent="0.25">
      <c r="B43" s="11" t="s">
        <v>273</v>
      </c>
      <c r="C43" s="53" t="s">
        <v>2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5"/>
      <c r="O43" s="15">
        <f>SUM(C43:N43)</f>
        <v>0</v>
      </c>
    </row>
    <row r="44" spans="2:15" s="8" customFormat="1" ht="3.75" customHeight="1" x14ac:dyDescent="0.25">
      <c r="O44" s="15">
        <f>SUM(C44:N44)</f>
        <v>0</v>
      </c>
    </row>
    <row r="45" spans="2:15" s="8" customFormat="1" ht="18" customHeight="1" x14ac:dyDescent="0.25">
      <c r="B45" s="48" t="s">
        <v>244</v>
      </c>
      <c r="C45" s="48" t="s">
        <v>274</v>
      </c>
      <c r="D45" s="42" t="s">
        <v>281</v>
      </c>
      <c r="E45" s="43"/>
      <c r="F45" s="44"/>
      <c r="G45" s="48" t="s">
        <v>282</v>
      </c>
      <c r="H45" s="42" t="s">
        <v>283</v>
      </c>
      <c r="I45" s="43"/>
      <c r="J45" s="44"/>
      <c r="K45" s="48" t="s">
        <v>284</v>
      </c>
      <c r="L45" s="42" t="s">
        <v>285</v>
      </c>
      <c r="M45" s="43"/>
      <c r="N45" s="44"/>
      <c r="O45" s="15">
        <f>SUM(C45:N45)</f>
        <v>0</v>
      </c>
    </row>
    <row r="46" spans="2:15" s="8" customFormat="1" ht="38.25" x14ac:dyDescent="0.25">
      <c r="B46" s="49"/>
      <c r="C46" s="49"/>
      <c r="D46" s="12" t="s">
        <v>275</v>
      </c>
      <c r="E46" s="12" t="s">
        <v>276</v>
      </c>
      <c r="F46" s="12" t="s">
        <v>277</v>
      </c>
      <c r="G46" s="49"/>
      <c r="H46" s="12" t="s">
        <v>275</v>
      </c>
      <c r="I46" s="12" t="s">
        <v>278</v>
      </c>
      <c r="J46" s="12" t="s">
        <v>286</v>
      </c>
      <c r="K46" s="49"/>
      <c r="L46" s="12" t="s">
        <v>279</v>
      </c>
      <c r="M46" s="12" t="s">
        <v>280</v>
      </c>
      <c r="N46" s="12" t="s">
        <v>267</v>
      </c>
      <c r="O46" s="15"/>
    </row>
    <row r="47" spans="2:15" s="8" customFormat="1" ht="15.75" customHeight="1" x14ac:dyDescent="0.25">
      <c r="B47" s="13" t="s">
        <v>319</v>
      </c>
      <c r="C47" s="24">
        <v>2</v>
      </c>
      <c r="D47" s="19">
        <v>46964</v>
      </c>
      <c r="E47" s="19">
        <v>3856</v>
      </c>
      <c r="F47" s="19">
        <v>3375</v>
      </c>
      <c r="G47" s="19">
        <v>10718</v>
      </c>
      <c r="H47" s="19">
        <v>62.84</v>
      </c>
      <c r="I47" s="19">
        <v>1.41</v>
      </c>
      <c r="J47" s="19">
        <v>61.43</v>
      </c>
      <c r="K47" s="19">
        <v>444.53100000000001</v>
      </c>
      <c r="L47" s="19">
        <v>186</v>
      </c>
      <c r="M47" s="19">
        <v>92</v>
      </c>
      <c r="N47" s="19">
        <v>0</v>
      </c>
      <c r="O47" s="15"/>
    </row>
    <row r="48" spans="2:15" s="8" customFormat="1" ht="15.75" customHeight="1" x14ac:dyDescent="0.25">
      <c r="B48" s="13" t="s">
        <v>321</v>
      </c>
      <c r="C48" s="24">
        <v>3</v>
      </c>
      <c r="D48" s="19">
        <v>12736</v>
      </c>
      <c r="E48" s="19">
        <v>1488</v>
      </c>
      <c r="F48" s="19">
        <v>710</v>
      </c>
      <c r="G48" s="19">
        <v>3663</v>
      </c>
      <c r="H48" s="19">
        <v>10768.05</v>
      </c>
      <c r="I48" s="19">
        <v>10051.450000000001</v>
      </c>
      <c r="J48" s="19">
        <v>716.6</v>
      </c>
      <c r="K48" s="19">
        <v>13897.523999999999</v>
      </c>
      <c r="L48" s="19">
        <v>46</v>
      </c>
      <c r="M48" s="19">
        <v>14</v>
      </c>
      <c r="N48" s="19">
        <v>0</v>
      </c>
      <c r="O48" s="15"/>
    </row>
    <row r="49" spans="2:15" s="8" customFormat="1" ht="15.75" customHeight="1" x14ac:dyDescent="0.25">
      <c r="B49" s="13" t="s">
        <v>322</v>
      </c>
      <c r="C49" s="24">
        <v>3</v>
      </c>
      <c r="D49" s="19">
        <v>12828</v>
      </c>
      <c r="E49" s="19">
        <v>990</v>
      </c>
      <c r="F49" s="19">
        <v>583</v>
      </c>
      <c r="G49" s="19">
        <v>3710</v>
      </c>
      <c r="H49" s="19">
        <v>11147.96</v>
      </c>
      <c r="I49" s="19">
        <v>10971.98</v>
      </c>
      <c r="J49" s="19">
        <v>175.98</v>
      </c>
      <c r="K49" s="19">
        <v>876.495</v>
      </c>
      <c r="L49" s="19">
        <v>48</v>
      </c>
      <c r="M49" s="19">
        <v>101</v>
      </c>
      <c r="N49" s="19">
        <v>0</v>
      </c>
      <c r="O49" s="15"/>
    </row>
    <row r="50" spans="2:15" s="8" customFormat="1" ht="15.75" customHeight="1" x14ac:dyDescent="0.25">
      <c r="B50" s="13" t="s">
        <v>323</v>
      </c>
      <c r="C50" s="24">
        <v>1</v>
      </c>
      <c r="D50" s="19">
        <v>893</v>
      </c>
      <c r="E50" s="19">
        <v>53</v>
      </c>
      <c r="F50" s="19">
        <v>231</v>
      </c>
      <c r="G50" s="19">
        <v>323</v>
      </c>
      <c r="H50" s="19">
        <v>870.79</v>
      </c>
      <c r="I50" s="19">
        <v>105.86</v>
      </c>
      <c r="J50" s="19">
        <v>764.93</v>
      </c>
      <c r="K50" s="19">
        <v>16776.59</v>
      </c>
      <c r="L50" s="19">
        <v>3613</v>
      </c>
      <c r="M50" s="19">
        <v>4564</v>
      </c>
      <c r="N50" s="19">
        <v>1</v>
      </c>
      <c r="O50" s="15"/>
    </row>
    <row r="51" spans="2:15" s="8" customFormat="1" ht="15.75" customHeight="1" x14ac:dyDescent="0.25">
      <c r="B51" s="13" t="s">
        <v>324</v>
      </c>
      <c r="C51" s="24">
        <v>1</v>
      </c>
      <c r="D51" s="19">
        <v>13124</v>
      </c>
      <c r="E51" s="19">
        <v>988</v>
      </c>
      <c r="F51" s="19">
        <v>1767</v>
      </c>
      <c r="G51" s="19">
        <v>3456</v>
      </c>
      <c r="H51" s="19">
        <v>4271.34</v>
      </c>
      <c r="I51" s="19">
        <v>347.68</v>
      </c>
      <c r="J51" s="19">
        <v>3923.66</v>
      </c>
      <c r="K51" s="19">
        <v>8953.7865999999995</v>
      </c>
      <c r="L51" s="19">
        <v>13988</v>
      </c>
      <c r="M51" s="19">
        <v>12129</v>
      </c>
      <c r="N51" s="19">
        <v>28116</v>
      </c>
      <c r="O51" s="15"/>
    </row>
    <row r="52" spans="2:15" s="8" customFormat="1" ht="15.75" customHeight="1" x14ac:dyDescent="0.25">
      <c r="B52" s="13" t="s">
        <v>325</v>
      </c>
      <c r="C52" s="24">
        <v>1</v>
      </c>
      <c r="D52" s="19">
        <v>1453</v>
      </c>
      <c r="E52" s="19">
        <v>99</v>
      </c>
      <c r="F52" s="19">
        <v>139</v>
      </c>
      <c r="G52" s="19">
        <v>303</v>
      </c>
      <c r="H52" s="19">
        <v>568.03</v>
      </c>
      <c r="I52" s="19">
        <v>143.78</v>
      </c>
      <c r="J52" s="19">
        <v>424.25</v>
      </c>
      <c r="K52" s="19">
        <v>99662.821599999996</v>
      </c>
      <c r="L52" s="19">
        <v>2094</v>
      </c>
      <c r="M52" s="19">
        <v>1392</v>
      </c>
      <c r="N52" s="19">
        <v>4031</v>
      </c>
      <c r="O52" s="15"/>
    </row>
    <row r="53" spans="2:15" s="8" customFormat="1" ht="15.75" customHeight="1" x14ac:dyDescent="0.25">
      <c r="B53" s="13" t="s">
        <v>326</v>
      </c>
      <c r="C53" s="24">
        <v>5</v>
      </c>
      <c r="D53" s="19">
        <v>3860</v>
      </c>
      <c r="E53" s="19">
        <v>300</v>
      </c>
      <c r="F53" s="19">
        <v>754</v>
      </c>
      <c r="G53" s="19">
        <v>1423</v>
      </c>
      <c r="H53" s="19">
        <v>1712.0599999999997</v>
      </c>
      <c r="I53" s="19">
        <v>1027.1400000000001</v>
      </c>
      <c r="J53" s="19">
        <v>684.92000000000007</v>
      </c>
      <c r="K53" s="19">
        <v>1596.6641</v>
      </c>
      <c r="L53" s="19">
        <v>11805</v>
      </c>
      <c r="M53" s="19">
        <v>14220</v>
      </c>
      <c r="N53" s="19">
        <v>11810</v>
      </c>
      <c r="O53" s="15"/>
    </row>
    <row r="54" spans="2:15" s="8" customFormat="1" ht="15.75" customHeight="1" x14ac:dyDescent="0.25">
      <c r="B54" s="13" t="s">
        <v>328</v>
      </c>
      <c r="C54" s="24">
        <v>1</v>
      </c>
      <c r="D54" s="19">
        <v>1105</v>
      </c>
      <c r="E54" s="19">
        <v>61</v>
      </c>
      <c r="F54" s="19">
        <v>294</v>
      </c>
      <c r="G54" s="19">
        <v>421</v>
      </c>
      <c r="H54" s="19">
        <v>175.17</v>
      </c>
      <c r="I54" s="19">
        <v>97.94</v>
      </c>
      <c r="J54" s="19">
        <v>77.23</v>
      </c>
      <c r="K54" s="19">
        <v>692.05250000000001</v>
      </c>
      <c r="L54" s="19">
        <v>1069</v>
      </c>
      <c r="M54" s="19">
        <v>1218</v>
      </c>
      <c r="N54" s="19">
        <v>0</v>
      </c>
      <c r="O54" s="15"/>
    </row>
    <row r="55" spans="2:15" s="8" customFormat="1" ht="19.5" customHeight="1" x14ac:dyDescent="0.25">
      <c r="B55" s="16" t="s">
        <v>275</v>
      </c>
      <c r="C55" s="25">
        <v>17</v>
      </c>
      <c r="D55" s="21">
        <v>92963</v>
      </c>
      <c r="E55" s="21">
        <v>7835</v>
      </c>
      <c r="F55" s="21">
        <v>7853</v>
      </c>
      <c r="G55" s="21">
        <v>24017</v>
      </c>
      <c r="H55" s="21">
        <v>29576.239999999998</v>
      </c>
      <c r="I55" s="21">
        <v>22747.239999999994</v>
      </c>
      <c r="J55" s="21">
        <v>6829.0000000000009</v>
      </c>
      <c r="K55" s="21">
        <v>142900.46479999999</v>
      </c>
      <c r="L55" s="21">
        <v>32849</v>
      </c>
      <c r="M55" s="21">
        <v>33730</v>
      </c>
      <c r="N55" s="21">
        <v>43958</v>
      </c>
      <c r="O55" s="15"/>
    </row>
    <row r="56" spans="2:15" s="37" customFormat="1" ht="9.75" customHeight="1" x14ac:dyDescent="0.25">
      <c r="B56" s="38" t="s">
        <v>287</v>
      </c>
      <c r="C56" s="38" t="s">
        <v>288</v>
      </c>
      <c r="D56" s="37" t="s">
        <v>289</v>
      </c>
    </row>
    <row r="57" spans="2:15" s="37" customFormat="1" ht="9.75" customHeight="1" x14ac:dyDescent="0.25">
      <c r="C57" s="38" t="s">
        <v>290</v>
      </c>
      <c r="D57" s="37" t="s">
        <v>291</v>
      </c>
    </row>
    <row r="58" spans="2:15" s="39" customFormat="1" ht="14.25" customHeight="1" x14ac:dyDescent="0.25">
      <c r="C58" s="40" t="s">
        <v>292</v>
      </c>
      <c r="D58" s="39" t="s">
        <v>293</v>
      </c>
    </row>
    <row r="59" spans="2:15" s="8" customFormat="1" x14ac:dyDescent="0.25">
      <c r="O59" s="15"/>
    </row>
    <row r="60" spans="2:15" s="8" customFormat="1" x14ac:dyDescent="0.25">
      <c r="O60" s="15"/>
    </row>
    <row r="61" spans="2:15" s="8" customFormat="1" ht="21.75" customHeight="1" x14ac:dyDescent="0.25">
      <c r="B61" s="11" t="s">
        <v>273</v>
      </c>
      <c r="C61" s="45" t="s">
        <v>0</v>
      </c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7"/>
      <c r="O61" s="15">
        <f t="shared" ref="O61:O66" si="0">SUM(C61:N61)</f>
        <v>0</v>
      </c>
    </row>
    <row r="62" spans="2:15" s="8" customFormat="1" ht="3.75" customHeight="1" x14ac:dyDescent="0.25">
      <c r="O62" s="15">
        <f t="shared" si="0"/>
        <v>0</v>
      </c>
    </row>
    <row r="63" spans="2:15" s="8" customFormat="1" ht="18" customHeight="1" x14ac:dyDescent="0.25">
      <c r="B63" s="48" t="s">
        <v>244</v>
      </c>
      <c r="C63" s="48" t="s">
        <v>274</v>
      </c>
      <c r="D63" s="42" t="s">
        <v>281</v>
      </c>
      <c r="E63" s="43"/>
      <c r="F63" s="44"/>
      <c r="G63" s="48" t="s">
        <v>282</v>
      </c>
      <c r="H63" s="42" t="s">
        <v>283</v>
      </c>
      <c r="I63" s="43"/>
      <c r="J63" s="44"/>
      <c r="K63" s="48" t="s">
        <v>284</v>
      </c>
      <c r="L63" s="42" t="s">
        <v>285</v>
      </c>
      <c r="M63" s="43"/>
      <c r="N63" s="44"/>
      <c r="O63" s="15">
        <f t="shared" si="0"/>
        <v>0</v>
      </c>
    </row>
    <row r="64" spans="2:15" s="8" customFormat="1" ht="38.25" x14ac:dyDescent="0.25">
      <c r="B64" s="49"/>
      <c r="C64" s="49"/>
      <c r="D64" s="12" t="s">
        <v>275</v>
      </c>
      <c r="E64" s="12" t="s">
        <v>276</v>
      </c>
      <c r="F64" s="12" t="s">
        <v>277</v>
      </c>
      <c r="G64" s="49"/>
      <c r="H64" s="12" t="s">
        <v>275</v>
      </c>
      <c r="I64" s="12" t="s">
        <v>278</v>
      </c>
      <c r="J64" s="12" t="s">
        <v>286</v>
      </c>
      <c r="K64" s="49"/>
      <c r="L64" s="12" t="s">
        <v>279</v>
      </c>
      <c r="M64" s="12" t="s">
        <v>280</v>
      </c>
      <c r="N64" s="12" t="s">
        <v>267</v>
      </c>
      <c r="O64" s="15">
        <f t="shared" si="0"/>
        <v>0</v>
      </c>
    </row>
    <row r="65" spans="2:15" s="8" customFormat="1" ht="22.5" customHeight="1" x14ac:dyDescent="0.25">
      <c r="B65" s="13" t="s">
        <v>321</v>
      </c>
      <c r="C65" s="26">
        <v>1</v>
      </c>
      <c r="D65" s="28">
        <v>3520</v>
      </c>
      <c r="E65" s="28">
        <v>446</v>
      </c>
      <c r="F65" s="28">
        <v>163</v>
      </c>
      <c r="G65" s="28">
        <v>1041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5"/>
    </row>
    <row r="66" spans="2:15" s="8" customFormat="1" ht="19.5" customHeight="1" x14ac:dyDescent="0.25">
      <c r="B66" s="16" t="s">
        <v>275</v>
      </c>
      <c r="C66" s="27">
        <v>1</v>
      </c>
      <c r="D66" s="29">
        <v>3520</v>
      </c>
      <c r="E66" s="29">
        <v>446</v>
      </c>
      <c r="F66" s="29">
        <v>163</v>
      </c>
      <c r="G66" s="29">
        <v>1041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15">
        <f t="shared" si="0"/>
        <v>5171</v>
      </c>
    </row>
    <row r="67" spans="2:15" s="37" customFormat="1" ht="12.75" customHeight="1" x14ac:dyDescent="0.25">
      <c r="B67" s="38" t="s">
        <v>287</v>
      </c>
      <c r="C67" s="38" t="s">
        <v>288</v>
      </c>
      <c r="D67" s="37" t="s">
        <v>289</v>
      </c>
    </row>
    <row r="68" spans="2:15" s="37" customFormat="1" ht="12.75" customHeight="1" x14ac:dyDescent="0.25">
      <c r="C68" s="38" t="s">
        <v>290</v>
      </c>
      <c r="D68" s="37" t="s">
        <v>291</v>
      </c>
    </row>
    <row r="69" spans="2:15" s="37" customFormat="1" ht="12.75" customHeight="1" x14ac:dyDescent="0.25">
      <c r="B69" s="39"/>
      <c r="C69" s="40" t="s">
        <v>292</v>
      </c>
      <c r="D69" s="39" t="s">
        <v>293</v>
      </c>
      <c r="E69" s="39"/>
      <c r="F69" s="39"/>
      <c r="G69" s="39"/>
      <c r="H69" s="39"/>
      <c r="I69" s="39"/>
      <c r="J69" s="39"/>
      <c r="K69" s="39"/>
      <c r="L69" s="39"/>
      <c r="M69" s="39"/>
      <c r="N69" s="39"/>
    </row>
    <row r="70" spans="2:15" s="8" customFormat="1" x14ac:dyDescent="0.25"/>
    <row r="71" spans="2:15" s="8" customFormat="1" x14ac:dyDescent="0.25"/>
    <row r="72" spans="2:15" s="8" customFormat="1" x14ac:dyDescent="0.25"/>
    <row r="73" spans="2:15" s="8" customFormat="1" x14ac:dyDescent="0.25"/>
    <row r="74" spans="2:15" s="8" customFormat="1" x14ac:dyDescent="0.25"/>
    <row r="75" spans="2:15" s="8" customFormat="1" x14ac:dyDescent="0.25"/>
    <row r="76" spans="2:15" s="8" customFormat="1" x14ac:dyDescent="0.25"/>
    <row r="77" spans="2:15" s="8" customFormat="1" x14ac:dyDescent="0.25"/>
    <row r="78" spans="2:15" s="8" customFormat="1" x14ac:dyDescent="0.25"/>
    <row r="79" spans="2:15" s="8" customFormat="1" x14ac:dyDescent="0.25"/>
    <row r="80" spans="2:15" s="8" customFormat="1" x14ac:dyDescent="0.25"/>
    <row r="81" s="8" customFormat="1" x14ac:dyDescent="0.25"/>
    <row r="82" s="8" customFormat="1" x14ac:dyDescent="0.25"/>
    <row r="83" s="8" customFormat="1" x14ac:dyDescent="0.25"/>
    <row r="84" s="8" customFormat="1" x14ac:dyDescent="0.25"/>
    <row r="85" s="8" customFormat="1" x14ac:dyDescent="0.25"/>
    <row r="86" s="8" customFormat="1" x14ac:dyDescent="0.25"/>
    <row r="87" s="8" customFormat="1" x14ac:dyDescent="0.25"/>
    <row r="88" s="8" customFormat="1" x14ac:dyDescent="0.25"/>
    <row r="89" s="8" customFormat="1" x14ac:dyDescent="0.25"/>
    <row r="90" s="8" customFormat="1" x14ac:dyDescent="0.25"/>
    <row r="91" s="8" customFormat="1" x14ac:dyDescent="0.25"/>
    <row r="92" s="8" customFormat="1" x14ac:dyDescent="0.25"/>
    <row r="93" s="8" customFormat="1" x14ac:dyDescent="0.25"/>
    <row r="94" s="8" customFormat="1" x14ac:dyDescent="0.25"/>
    <row r="95" s="8" customFormat="1" x14ac:dyDescent="0.25"/>
    <row r="96" s="8" customFormat="1" x14ac:dyDescent="0.25"/>
    <row r="97" s="8" customFormat="1" x14ac:dyDescent="0.25"/>
    <row r="98" s="8" customFormat="1" x14ac:dyDescent="0.25"/>
    <row r="99" s="8" customFormat="1" x14ac:dyDescent="0.25"/>
    <row r="100" s="8" customFormat="1" x14ac:dyDescent="0.25"/>
    <row r="101" s="8" customFormat="1" x14ac:dyDescent="0.25"/>
    <row r="102" s="8" customFormat="1" x14ac:dyDescent="0.25"/>
    <row r="103" s="8" customFormat="1" x14ac:dyDescent="0.25"/>
    <row r="104" s="8" customFormat="1" x14ac:dyDescent="0.25"/>
    <row r="105" s="8" customFormat="1" x14ac:dyDescent="0.25"/>
    <row r="106" s="8" customFormat="1" x14ac:dyDescent="0.25"/>
    <row r="107" s="8" customFormat="1" x14ac:dyDescent="0.25"/>
    <row r="108" s="8" customFormat="1" x14ac:dyDescent="0.25"/>
    <row r="109" s="8" customFormat="1" x14ac:dyDescent="0.25"/>
    <row r="110" s="8" customFormat="1" x14ac:dyDescent="0.25"/>
    <row r="111" s="8" customFormat="1" x14ac:dyDescent="0.25"/>
    <row r="112" s="8" customFormat="1" x14ac:dyDescent="0.25"/>
    <row r="113" s="8" customFormat="1" x14ac:dyDescent="0.25"/>
    <row r="114" s="8" customFormat="1" x14ac:dyDescent="0.25"/>
    <row r="115" s="8" customFormat="1" x14ac:dyDescent="0.25"/>
    <row r="116" s="8" customFormat="1" x14ac:dyDescent="0.25"/>
    <row r="117" s="8" customFormat="1" x14ac:dyDescent="0.25"/>
    <row r="118" s="8" customFormat="1" x14ac:dyDescent="0.25"/>
    <row r="119" s="8" customFormat="1" x14ac:dyDescent="0.25"/>
    <row r="120" s="8" customFormat="1" x14ac:dyDescent="0.25"/>
    <row r="121" s="8" customFormat="1" x14ac:dyDescent="0.25"/>
    <row r="122" s="8" customFormat="1" x14ac:dyDescent="0.25"/>
    <row r="123" s="8" customFormat="1" x14ac:dyDescent="0.25"/>
    <row r="124" s="8" customFormat="1" x14ac:dyDescent="0.25"/>
    <row r="125" s="8" customFormat="1" x14ac:dyDescent="0.25"/>
    <row r="126" s="8" customFormat="1" x14ac:dyDescent="0.25"/>
    <row r="127" s="8" customFormat="1" x14ac:dyDescent="0.25"/>
    <row r="128" s="8" customFormat="1" x14ac:dyDescent="0.25"/>
    <row r="129" s="8" customFormat="1" x14ac:dyDescent="0.25"/>
    <row r="130" s="8" customFormat="1" x14ac:dyDescent="0.25"/>
    <row r="131" s="8" customFormat="1" x14ac:dyDescent="0.25"/>
    <row r="132" s="8" customFormat="1" x14ac:dyDescent="0.25"/>
    <row r="133" s="8" customFormat="1" x14ac:dyDescent="0.25"/>
    <row r="134" s="8" customFormat="1" x14ac:dyDescent="0.25"/>
    <row r="135" s="8" customFormat="1" x14ac:dyDescent="0.25"/>
    <row r="136" s="8" customFormat="1" x14ac:dyDescent="0.25"/>
    <row r="137" s="8" customFormat="1" x14ac:dyDescent="0.25"/>
    <row r="138" s="8" customFormat="1" x14ac:dyDescent="0.25"/>
    <row r="139" s="8" customFormat="1" x14ac:dyDescent="0.25"/>
    <row r="140" s="8" customFormat="1" x14ac:dyDescent="0.25"/>
    <row r="141" s="8" customFormat="1" x14ac:dyDescent="0.25"/>
    <row r="142" s="8" customFormat="1" x14ac:dyDescent="0.25"/>
    <row r="143" s="8" customFormat="1" x14ac:dyDescent="0.25"/>
    <row r="144" s="8" customFormat="1" x14ac:dyDescent="0.25"/>
    <row r="145" s="8" customFormat="1" x14ac:dyDescent="0.25"/>
    <row r="146" s="8" customFormat="1" x14ac:dyDescent="0.25"/>
    <row r="147" s="8" customFormat="1" x14ac:dyDescent="0.25"/>
    <row r="148" s="8" customFormat="1" x14ac:dyDescent="0.25"/>
    <row r="149" s="8" customFormat="1" x14ac:dyDescent="0.25"/>
    <row r="150" s="8" customFormat="1" x14ac:dyDescent="0.25"/>
    <row r="151" s="8" customFormat="1" x14ac:dyDescent="0.25"/>
    <row r="152" s="8" customFormat="1" x14ac:dyDescent="0.25"/>
    <row r="153" s="8" customFormat="1" x14ac:dyDescent="0.25"/>
    <row r="154" s="8" customFormat="1" x14ac:dyDescent="0.25"/>
    <row r="155" s="8" customFormat="1" x14ac:dyDescent="0.25"/>
    <row r="156" s="8" customFormat="1" x14ac:dyDescent="0.25"/>
    <row r="157" s="8" customFormat="1" x14ac:dyDescent="0.25"/>
    <row r="158" s="8" customFormat="1" x14ac:dyDescent="0.25"/>
  </sheetData>
  <mergeCells count="32">
    <mergeCell ref="B45:B46"/>
    <mergeCell ref="B63:B64"/>
    <mergeCell ref="C43:N43"/>
    <mergeCell ref="C4:N4"/>
    <mergeCell ref="B6:B7"/>
    <mergeCell ref="C6:C7"/>
    <mergeCell ref="D6:F6"/>
    <mergeCell ref="G6:G7"/>
    <mergeCell ref="H6:J6"/>
    <mergeCell ref="K6:K7"/>
    <mergeCell ref="L6:N6"/>
    <mergeCell ref="B24:B25"/>
    <mergeCell ref="C22:N22"/>
    <mergeCell ref="C24:C25"/>
    <mergeCell ref="D24:F24"/>
    <mergeCell ref="G24:G25"/>
    <mergeCell ref="H24:J24"/>
    <mergeCell ref="K24:K25"/>
    <mergeCell ref="L24:N24"/>
    <mergeCell ref="L45:N45"/>
    <mergeCell ref="C61:N61"/>
    <mergeCell ref="C63:C64"/>
    <mergeCell ref="D63:F63"/>
    <mergeCell ref="G63:G64"/>
    <mergeCell ref="C45:C46"/>
    <mergeCell ref="D45:F45"/>
    <mergeCell ref="G45:G46"/>
    <mergeCell ref="H45:J45"/>
    <mergeCell ref="K45:K46"/>
    <mergeCell ref="H63:J63"/>
    <mergeCell ref="K63:K64"/>
    <mergeCell ref="L63:N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ER_Sequia_Moederada</vt:lpstr>
      <vt:lpstr>Resumen_ER_SeqMod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2022-10-27T23:22:19Z</dcterms:created>
  <dcterms:modified xsi:type="dcterms:W3CDTF">2025-09-11T22:05:24Z</dcterms:modified>
</cp:coreProperties>
</file>