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X:\compartido\larias\ER_Lima y Callao_Sismos\Tablas\"/>
    </mc:Choice>
  </mc:AlternateContent>
  <xr:revisionPtr revIDLastSave="0" documentId="13_ncr:1_{A4224942-ADE2-4AB1-8391-9367B961FA6A}" xr6:coauthVersionLast="47" xr6:coauthVersionMax="47" xr10:uidLastSave="{00000000-0000-0000-0000-000000000000}"/>
  <bookViews>
    <workbookView xWindow="30612" yWindow="-108" windowWidth="30936" windowHeight="16776" activeTab="2" xr2:uid="{00000000-000D-0000-FFFF-FFFF00000000}"/>
  </bookViews>
  <sheets>
    <sheet name="AGUA" sheetId="2" r:id="rId1"/>
    <sheet name="ALCANTARILLADO" sheetId="3" r:id="rId2"/>
    <sheet name="VIAS DE TRANSPORTE" sheetId="4" r:id="rId3"/>
  </sheets>
  <definedNames>
    <definedName name="_xlnm._FilterDatabase" localSheetId="0" hidden="1">AGUA!#REF!</definedName>
    <definedName name="_xlnm._FilterDatabase" localSheetId="1" hidden="1">ALCANTARILLADO!#REF!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3" l="1"/>
  <c r="G8" i="3"/>
  <c r="F8" i="3"/>
  <c r="C8" i="3"/>
  <c r="D8" i="2"/>
  <c r="E8" i="2"/>
  <c r="F8" i="2"/>
  <c r="G8" i="2"/>
  <c r="H8" i="2"/>
  <c r="I8" i="2"/>
  <c r="J8" i="2"/>
  <c r="K8" i="2"/>
  <c r="L8" i="2"/>
  <c r="C8" i="2"/>
</calcChain>
</file>

<file path=xl/sharedStrings.xml><?xml version="1.0" encoding="utf-8"?>
<sst xmlns="http://schemas.openxmlformats.org/spreadsheetml/2006/main" count="68" uniqueCount="28">
  <si>
    <t>Nivel de Riesgo</t>
  </si>
  <si>
    <t>TOTAL GENERAL</t>
  </si>
  <si>
    <t>Alto</t>
  </si>
  <si>
    <t>Muy Alto</t>
  </si>
  <si>
    <t>AP Primaria (Km)</t>
  </si>
  <si>
    <t>AP Secundaria (Km)</t>
  </si>
  <si>
    <t>CALLAO</t>
  </si>
  <si>
    <t>LIMA CENTRO</t>
  </si>
  <si>
    <t>LIMA ESTE</t>
  </si>
  <si>
    <t>LIMA NORTE</t>
  </si>
  <si>
    <t>LIMA SUR</t>
  </si>
  <si>
    <t>Planta Tratamiento de Agua</t>
  </si>
  <si>
    <t>Pozos</t>
  </si>
  <si>
    <t>Reservorios</t>
  </si>
  <si>
    <t>Cámaras de bombeo</t>
  </si>
  <si>
    <t>Colectores Primarios</t>
  </si>
  <si>
    <t>Colectores Secundarios</t>
  </si>
  <si>
    <t>PTAR</t>
  </si>
  <si>
    <t xml:space="preserve">Red vial departamental </t>
  </si>
  <si>
    <t xml:space="preserve">Red vial vecinal  </t>
  </si>
  <si>
    <t xml:space="preserve">Red vial nacional </t>
  </si>
  <si>
    <t xml:space="preserve">RED VIAL </t>
  </si>
  <si>
    <t>VIAS METROPOLITANAS</t>
  </si>
  <si>
    <t xml:space="preserve">Arteriales </t>
  </si>
  <si>
    <t xml:space="preserve">Expresa Metropolitana </t>
  </si>
  <si>
    <t>Colectoras</t>
  </si>
  <si>
    <t xml:space="preserve">Expresa Nacional - Regional </t>
  </si>
  <si>
    <t xml:space="preserve">Expresa Subregional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</si>
</sst>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28">
    <xf numFmtId="0" fontId="0" fillId="0" borderId="0" xfId="0"/>
    <xf numFmtId="3" fontId="20" fillId="33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/>
    </xf>
    <xf numFmtId="3" fontId="18" fillId="33" borderId="11" xfId="0" applyNumberFormat="1" applyFont="1" applyFill="1" applyBorder="1" applyAlignment="1">
      <alignment wrapText="1"/>
    </xf>
    <xf numFmtId="3" fontId="18" fillId="33" borderId="14" xfId="0" applyNumberFormat="1" applyFont="1" applyFill="1" applyBorder="1" applyAlignment="1">
      <alignment horizontal="center" vertical="center"/>
    </xf>
    <xf numFmtId="3" fontId="18" fillId="33" borderId="10" xfId="0" applyNumberFormat="1" applyFont="1" applyFill="1" applyBorder="1" applyAlignment="1">
      <alignment horizontal="center" vertical="center"/>
    </xf>
    <xf numFmtId="3" fontId="18" fillId="33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3" fontId="18" fillId="33" borderId="10" xfId="0" applyNumberFormat="1" applyFont="1" applyFill="1" applyBorder="1" applyAlignment="1">
      <alignment horizontal="center" vertical="center"/>
    </xf>
    <xf numFmtId="4" fontId="18" fillId="33" borderId="14" xfId="0" applyNumberFormat="1" applyFont="1" applyFill="1" applyBorder="1" applyAlignment="1">
      <alignment horizontal="center" vertical="center"/>
    </xf>
    <xf numFmtId="3" fontId="18" fillId="33" borderId="10" xfId="0" applyNumberFormat="1" applyFont="1" applyFill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164" fontId="18" fillId="33" borderId="14" xfId="0" applyNumberFormat="1" applyFont="1" applyFill="1" applyBorder="1" applyAlignment="1">
      <alignment horizontal="center" vertical="center"/>
    </xf>
    <xf numFmtId="3" fontId="18" fillId="33" borderId="12" xfId="0" applyNumberFormat="1" applyFont="1" applyFill="1" applyBorder="1" applyAlignment="1">
      <alignment horizontal="center"/>
    </xf>
    <xf numFmtId="3" fontId="18" fillId="33" borderId="13" xfId="0" applyNumberFormat="1" applyFont="1" applyFill="1" applyBorder="1" applyAlignment="1">
      <alignment horizontal="center"/>
    </xf>
    <xf numFmtId="3" fontId="19" fillId="35" borderId="15" xfId="0" applyNumberFormat="1" applyFont="1" applyFill="1" applyBorder="1" applyAlignment="1">
      <alignment horizontal="center" vertical="center"/>
    </xf>
    <xf numFmtId="3" fontId="19" fillId="35" borderId="16" xfId="0" applyNumberFormat="1" applyFont="1" applyFill="1" applyBorder="1" applyAlignment="1">
      <alignment horizontal="center" vertical="center"/>
    </xf>
    <xf numFmtId="3" fontId="19" fillId="35" borderId="11" xfId="0" applyNumberFormat="1" applyFont="1" applyFill="1" applyBorder="1" applyAlignment="1">
      <alignment horizontal="center" vertical="center"/>
    </xf>
    <xf numFmtId="3" fontId="19" fillId="34" borderId="10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2" xfId="0" applyNumberFormat="1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18" fillId="33" borderId="14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3" fontId="19" fillId="35" borderId="10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D92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zoomScale="115" zoomScaleNormal="115" zoomScaleSheetLayoutView="148" workbookViewId="0">
      <selection activeCell="C24" sqref="C24"/>
    </sheetView>
  </sheetViews>
  <sheetFormatPr baseColWidth="10" defaultRowHeight="14.4" x14ac:dyDescent="0.3"/>
  <cols>
    <col min="1" max="1" width="3" customWidth="1"/>
    <col min="2" max="2" width="15.5546875" customWidth="1"/>
    <col min="3" max="3" width="12.88671875" customWidth="1"/>
    <col min="4" max="4" width="12.33203125" customWidth="1"/>
    <col min="5" max="5" width="16.33203125" customWidth="1"/>
    <col min="6" max="6" width="9.33203125" customWidth="1"/>
    <col min="7" max="7" width="11.5546875" customWidth="1"/>
    <col min="8" max="8" width="11.44140625" customWidth="1"/>
    <col min="9" max="9" width="13.88671875" customWidth="1"/>
    <col min="10" max="10" width="15.88671875" customWidth="1"/>
    <col min="11" max="11" width="9.33203125" customWidth="1"/>
    <col min="12" max="12" width="12.33203125" customWidth="1"/>
  </cols>
  <sheetData>
    <row r="1" spans="1:12" ht="15.6" x14ac:dyDescent="0.3">
      <c r="A1" s="19" t="s">
        <v>0</v>
      </c>
      <c r="B1" s="20"/>
      <c r="C1" s="15" t="s">
        <v>3</v>
      </c>
      <c r="D1" s="16"/>
      <c r="E1" s="16"/>
      <c r="F1" s="16"/>
      <c r="G1" s="17"/>
      <c r="H1" s="18" t="s">
        <v>2</v>
      </c>
      <c r="I1" s="18"/>
      <c r="J1" s="18"/>
      <c r="K1" s="18"/>
      <c r="L1" s="18"/>
    </row>
    <row r="2" spans="1:12" ht="33.75" customHeight="1" x14ac:dyDescent="0.3">
      <c r="A2" s="21"/>
      <c r="B2" s="22"/>
      <c r="C2" s="1" t="s">
        <v>4</v>
      </c>
      <c r="D2" s="1" t="s">
        <v>5</v>
      </c>
      <c r="E2" s="1" t="s">
        <v>11</v>
      </c>
      <c r="F2" s="1" t="s">
        <v>12</v>
      </c>
      <c r="G2" s="1" t="s">
        <v>13</v>
      </c>
      <c r="H2" s="1" t="s">
        <v>4</v>
      </c>
      <c r="I2" s="1" t="s">
        <v>5</v>
      </c>
      <c r="J2" s="1" t="s">
        <v>11</v>
      </c>
      <c r="K2" s="1" t="s">
        <v>12</v>
      </c>
      <c r="L2" s="1" t="s">
        <v>13</v>
      </c>
    </row>
    <row r="3" spans="1:12" ht="18.75" customHeight="1" x14ac:dyDescent="0.3">
      <c r="A3" s="5">
        <v>1</v>
      </c>
      <c r="B3" s="3" t="s">
        <v>6</v>
      </c>
      <c r="C3" s="7">
        <v>15.887268999999993</v>
      </c>
      <c r="D3" s="7">
        <v>467.73457059989732</v>
      </c>
      <c r="E3" s="2">
        <v>0</v>
      </c>
      <c r="F3" s="2">
        <v>21</v>
      </c>
      <c r="G3" s="2">
        <v>36</v>
      </c>
      <c r="H3" s="7">
        <v>65.881834000000097</v>
      </c>
      <c r="I3" s="7">
        <v>1563.0370899261829</v>
      </c>
      <c r="J3" s="2">
        <v>0</v>
      </c>
      <c r="K3" s="2">
        <v>27</v>
      </c>
      <c r="L3" s="2">
        <v>87</v>
      </c>
    </row>
    <row r="4" spans="1:12" ht="18.75" customHeight="1" x14ac:dyDescent="0.3">
      <c r="A4" s="6">
        <v>2</v>
      </c>
      <c r="B4" s="3" t="s">
        <v>7</v>
      </c>
      <c r="C4" s="7">
        <v>89.378808000000149</v>
      </c>
      <c r="D4" s="7">
        <v>1313.1525419910947</v>
      </c>
      <c r="E4" s="2">
        <v>0</v>
      </c>
      <c r="F4" s="2">
        <v>14</v>
      </c>
      <c r="G4" s="2">
        <v>9</v>
      </c>
      <c r="H4" s="7">
        <v>47.787021999999986</v>
      </c>
      <c r="I4" s="7">
        <v>852.79502210943974</v>
      </c>
      <c r="J4" s="2">
        <v>0</v>
      </c>
      <c r="K4" s="2">
        <v>24</v>
      </c>
      <c r="L4" s="2">
        <v>7</v>
      </c>
    </row>
    <row r="5" spans="1:12" ht="18.75" customHeight="1" x14ac:dyDescent="0.3">
      <c r="A5" s="6">
        <v>3</v>
      </c>
      <c r="B5" s="3" t="s">
        <v>8</v>
      </c>
      <c r="C5" s="7">
        <v>51.256606000000033</v>
      </c>
      <c r="D5" s="7">
        <v>1303.922857769463</v>
      </c>
      <c r="E5" s="2">
        <v>2</v>
      </c>
      <c r="F5" s="2">
        <v>24</v>
      </c>
      <c r="G5" s="2">
        <v>64</v>
      </c>
      <c r="H5" s="7">
        <v>109.41557800000002</v>
      </c>
      <c r="I5" s="7">
        <v>1976.1527036757077</v>
      </c>
      <c r="J5" s="2">
        <v>1</v>
      </c>
      <c r="K5" s="2">
        <v>121</v>
      </c>
      <c r="L5" s="2">
        <v>224</v>
      </c>
    </row>
    <row r="6" spans="1:12" ht="18.75" customHeight="1" x14ac:dyDescent="0.3">
      <c r="A6" s="6">
        <v>4</v>
      </c>
      <c r="B6" s="3" t="s">
        <v>9</v>
      </c>
      <c r="C6" s="7">
        <v>27.526915999999993</v>
      </c>
      <c r="D6" s="7">
        <v>1108.4411772954309</v>
      </c>
      <c r="E6" s="2">
        <v>0</v>
      </c>
      <c r="F6" s="2">
        <v>58</v>
      </c>
      <c r="G6" s="2">
        <v>80</v>
      </c>
      <c r="H6" s="7">
        <v>227.64750699999993</v>
      </c>
      <c r="I6" s="7">
        <v>3490.0365829897814</v>
      </c>
      <c r="J6" s="2">
        <v>0</v>
      </c>
      <c r="K6" s="2">
        <v>114</v>
      </c>
      <c r="L6" s="2">
        <v>209</v>
      </c>
    </row>
    <row r="7" spans="1:12" ht="18.75" customHeight="1" x14ac:dyDescent="0.3">
      <c r="A7" s="6">
        <v>5</v>
      </c>
      <c r="B7" s="3" t="s">
        <v>10</v>
      </c>
      <c r="C7" s="7">
        <v>43.370616000000005</v>
      </c>
      <c r="D7" s="7">
        <v>1517.3464921350114</v>
      </c>
      <c r="E7" s="2">
        <v>0</v>
      </c>
      <c r="F7" s="2">
        <v>14</v>
      </c>
      <c r="G7" s="2">
        <v>36</v>
      </c>
      <c r="H7" s="7">
        <v>88.692797000000112</v>
      </c>
      <c r="I7" s="7">
        <v>2032.8523017133468</v>
      </c>
      <c r="J7" s="2">
        <v>0</v>
      </c>
      <c r="K7" s="2">
        <v>35</v>
      </c>
      <c r="L7" s="2">
        <v>117</v>
      </c>
    </row>
    <row r="8" spans="1:12" ht="16.2" customHeight="1" x14ac:dyDescent="0.3">
      <c r="A8" s="13" t="s">
        <v>1</v>
      </c>
      <c r="B8" s="14"/>
      <c r="C8" s="9">
        <f t="shared" ref="C8:L8" si="0">SUM(C3:C7)</f>
        <v>227.42021500000018</v>
      </c>
      <c r="D8" s="9">
        <f t="shared" si="0"/>
        <v>5710.5976397908971</v>
      </c>
      <c r="E8" s="4">
        <f t="shared" si="0"/>
        <v>2</v>
      </c>
      <c r="F8" s="4">
        <f t="shared" si="0"/>
        <v>131</v>
      </c>
      <c r="G8" s="4">
        <f t="shared" si="0"/>
        <v>225</v>
      </c>
      <c r="H8" s="9">
        <f t="shared" si="0"/>
        <v>539.42473800000016</v>
      </c>
      <c r="I8" s="9">
        <f t="shared" si="0"/>
        <v>9914.8737004144587</v>
      </c>
      <c r="J8" s="4">
        <f t="shared" si="0"/>
        <v>1</v>
      </c>
      <c r="K8" s="4">
        <f t="shared" si="0"/>
        <v>321</v>
      </c>
      <c r="L8" s="4">
        <f t="shared" si="0"/>
        <v>644</v>
      </c>
    </row>
  </sheetData>
  <mergeCells count="4">
    <mergeCell ref="A8:B8"/>
    <mergeCell ref="C1:G1"/>
    <mergeCell ref="H1:L1"/>
    <mergeCell ref="A1:B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E5EA-85DF-4DFD-A6D0-4A5505220271}">
  <dimension ref="A1:J8"/>
  <sheetViews>
    <sheetView zoomScale="115" zoomScaleNormal="115" zoomScaleSheetLayoutView="148" workbookViewId="0">
      <selection activeCell="F23" sqref="F23"/>
    </sheetView>
  </sheetViews>
  <sheetFormatPr baseColWidth="10" defaultRowHeight="14.4" x14ac:dyDescent="0.3"/>
  <cols>
    <col min="1" max="1" width="3" customWidth="1"/>
    <col min="2" max="2" width="15.5546875" customWidth="1"/>
    <col min="3" max="3" width="12.88671875" customWidth="1"/>
    <col min="4" max="4" width="12.33203125" customWidth="1"/>
    <col min="5" max="5" width="16.33203125" customWidth="1"/>
    <col min="6" max="6" width="9.33203125" customWidth="1"/>
    <col min="7" max="7" width="11.44140625" customWidth="1"/>
    <col min="8" max="8" width="13.88671875" customWidth="1"/>
    <col min="9" max="9" width="15.88671875" customWidth="1"/>
    <col min="10" max="10" width="9.33203125" customWidth="1"/>
  </cols>
  <sheetData>
    <row r="1" spans="1:10" ht="15.6" x14ac:dyDescent="0.3">
      <c r="A1" s="19" t="s">
        <v>0</v>
      </c>
      <c r="B1" s="20"/>
      <c r="C1" s="15" t="s">
        <v>3</v>
      </c>
      <c r="D1" s="16"/>
      <c r="E1" s="16"/>
      <c r="F1" s="16"/>
      <c r="G1" s="18" t="s">
        <v>2</v>
      </c>
      <c r="H1" s="18"/>
      <c r="I1" s="18"/>
      <c r="J1" s="18"/>
    </row>
    <row r="2" spans="1:10" ht="33.75" customHeight="1" x14ac:dyDescent="0.3">
      <c r="A2" s="21"/>
      <c r="B2" s="22"/>
      <c r="C2" s="1" t="s">
        <v>14</v>
      </c>
      <c r="D2" s="1" t="s">
        <v>15</v>
      </c>
      <c r="E2" s="1" t="s">
        <v>16</v>
      </c>
      <c r="F2" s="1" t="s">
        <v>17</v>
      </c>
      <c r="G2" s="1" t="s">
        <v>14</v>
      </c>
      <c r="H2" s="1" t="s">
        <v>15</v>
      </c>
      <c r="I2" s="1" t="s">
        <v>16</v>
      </c>
      <c r="J2" s="1" t="s">
        <v>17</v>
      </c>
    </row>
    <row r="3" spans="1:10" ht="18.75" customHeight="1" x14ac:dyDescent="0.3">
      <c r="A3" s="8">
        <v>1</v>
      </c>
      <c r="B3" s="3" t="s">
        <v>6</v>
      </c>
      <c r="C3" s="2">
        <v>12</v>
      </c>
      <c r="D3" s="11">
        <v>110.65903599999996</v>
      </c>
      <c r="E3" s="2">
        <v>609.88028100000145</v>
      </c>
      <c r="F3" s="2">
        <v>2</v>
      </c>
      <c r="G3" s="2">
        <v>22</v>
      </c>
      <c r="H3" s="11">
        <v>82.572481000000067</v>
      </c>
      <c r="I3" s="2">
        <v>1126.9844039999939</v>
      </c>
      <c r="J3" s="2">
        <v>3</v>
      </c>
    </row>
    <row r="4" spans="1:10" ht="18.75" customHeight="1" x14ac:dyDescent="0.3">
      <c r="A4" s="8">
        <v>2</v>
      </c>
      <c r="B4" s="3" t="s">
        <v>7</v>
      </c>
      <c r="C4" s="2">
        <v>2</v>
      </c>
      <c r="D4" s="11">
        <v>137.78324700000013</v>
      </c>
      <c r="E4" s="2">
        <v>976.55982099999596</v>
      </c>
      <c r="F4" s="2">
        <v>0</v>
      </c>
      <c r="G4" s="2">
        <v>4</v>
      </c>
      <c r="H4" s="11">
        <v>55.476983000000011</v>
      </c>
      <c r="I4" s="2">
        <v>789.22351699999967</v>
      </c>
      <c r="J4" s="2">
        <v>0</v>
      </c>
    </row>
    <row r="5" spans="1:10" ht="18.75" customHeight="1" x14ac:dyDescent="0.3">
      <c r="A5" s="8">
        <v>3</v>
      </c>
      <c r="B5" s="3" t="s">
        <v>8</v>
      </c>
      <c r="C5" s="2">
        <v>1</v>
      </c>
      <c r="D5" s="11">
        <v>112.19508000000005</v>
      </c>
      <c r="E5" s="2">
        <v>991.28402600000277</v>
      </c>
      <c r="F5" s="2">
        <v>0</v>
      </c>
      <c r="G5" s="2">
        <v>8</v>
      </c>
      <c r="H5" s="11">
        <v>114.13527000000006</v>
      </c>
      <c r="I5" s="2">
        <v>1761.0334900000344</v>
      </c>
      <c r="J5" s="2">
        <v>4</v>
      </c>
    </row>
    <row r="6" spans="1:10" ht="18.75" customHeight="1" x14ac:dyDescent="0.3">
      <c r="A6" s="8">
        <v>4</v>
      </c>
      <c r="B6" s="3" t="s">
        <v>9</v>
      </c>
      <c r="C6" s="2">
        <v>3</v>
      </c>
      <c r="D6" s="11">
        <v>131.98580400000029</v>
      </c>
      <c r="E6" s="2">
        <v>1061.8338030000043</v>
      </c>
      <c r="F6" s="2">
        <v>0</v>
      </c>
      <c r="G6" s="2">
        <v>11</v>
      </c>
      <c r="H6" s="11">
        <v>144.98081699999983</v>
      </c>
      <c r="I6" s="2">
        <v>2808.4530180000561</v>
      </c>
      <c r="J6" s="2">
        <v>4</v>
      </c>
    </row>
    <row r="7" spans="1:10" ht="18.75" customHeight="1" x14ac:dyDescent="0.3">
      <c r="A7" s="8">
        <v>5</v>
      </c>
      <c r="B7" s="3" t="s">
        <v>10</v>
      </c>
      <c r="C7" s="2">
        <v>11</v>
      </c>
      <c r="D7" s="11">
        <v>113.37409000000008</v>
      </c>
      <c r="E7" s="2">
        <v>1408.7580190000003</v>
      </c>
      <c r="F7" s="2">
        <v>1</v>
      </c>
      <c r="G7" s="2">
        <v>41</v>
      </c>
      <c r="H7" s="11">
        <v>50.45656900000003</v>
      </c>
      <c r="I7" s="2">
        <v>1617.0522850000059</v>
      </c>
      <c r="J7" s="2">
        <v>9</v>
      </c>
    </row>
    <row r="8" spans="1:10" ht="16.2" customHeight="1" x14ac:dyDescent="0.3">
      <c r="A8" s="13" t="s">
        <v>1</v>
      </c>
      <c r="B8" s="14"/>
      <c r="C8" s="4">
        <f t="shared" ref="C8:J8" si="0">SUM(C3:C7)</f>
        <v>29</v>
      </c>
      <c r="D8" s="12">
        <v>605.99725700000045</v>
      </c>
      <c r="E8" s="4">
        <v>5048.3159500000038</v>
      </c>
      <c r="F8" s="4">
        <f t="shared" si="0"/>
        <v>3</v>
      </c>
      <c r="G8" s="4">
        <f t="shared" si="0"/>
        <v>86</v>
      </c>
      <c r="H8" s="12">
        <v>447.62212</v>
      </c>
      <c r="I8" s="4">
        <v>8102.7467140000908</v>
      </c>
      <c r="J8" s="4">
        <f t="shared" si="0"/>
        <v>20</v>
      </c>
    </row>
  </sheetData>
  <mergeCells count="4">
    <mergeCell ref="A8:B8"/>
    <mergeCell ref="C1:F1"/>
    <mergeCell ref="G1:J1"/>
    <mergeCell ref="A1:B2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ADCE-DD6A-4DA4-A24F-14FE9FF1EF96}">
  <dimension ref="A1:H23"/>
  <sheetViews>
    <sheetView tabSelected="1" workbookViewId="0">
      <selection activeCell="H38" sqref="H38"/>
    </sheetView>
  </sheetViews>
  <sheetFormatPr baseColWidth="10" defaultRowHeight="14.4" x14ac:dyDescent="0.3"/>
  <cols>
    <col min="1" max="1" width="3.77734375" customWidth="1"/>
    <col min="2" max="2" width="16" customWidth="1"/>
  </cols>
  <sheetData>
    <row r="1" spans="1:8" ht="18" x14ac:dyDescent="0.35">
      <c r="A1" s="25" t="s">
        <v>21</v>
      </c>
      <c r="B1" s="25"/>
      <c r="C1" s="25"/>
      <c r="D1" s="25"/>
      <c r="E1" s="25"/>
      <c r="F1" s="25"/>
      <c r="G1" s="25"/>
      <c r="H1" s="25"/>
    </row>
    <row r="2" spans="1:8" ht="15.6" x14ac:dyDescent="0.3">
      <c r="A2" s="19" t="s">
        <v>0</v>
      </c>
      <c r="B2" s="20"/>
      <c r="C2" s="15" t="s">
        <v>3</v>
      </c>
      <c r="D2" s="16"/>
      <c r="E2" s="16"/>
      <c r="F2" s="18" t="s">
        <v>2</v>
      </c>
      <c r="G2" s="18"/>
      <c r="H2" s="18"/>
    </row>
    <row r="3" spans="1:8" ht="27.6" x14ac:dyDescent="0.3">
      <c r="A3" s="21"/>
      <c r="B3" s="22"/>
      <c r="C3" s="1" t="s">
        <v>20</v>
      </c>
      <c r="D3" s="1" t="s">
        <v>18</v>
      </c>
      <c r="E3" s="1" t="s">
        <v>19</v>
      </c>
      <c r="F3" s="1" t="s">
        <v>20</v>
      </c>
      <c r="G3" s="1" t="s">
        <v>18</v>
      </c>
      <c r="H3" s="1" t="s">
        <v>19</v>
      </c>
    </row>
    <row r="4" spans="1:8" x14ac:dyDescent="0.3">
      <c r="A4" s="10">
        <v>1</v>
      </c>
      <c r="B4" s="3" t="s">
        <v>6</v>
      </c>
      <c r="C4" s="7">
        <v>28.384215000000012</v>
      </c>
      <c r="D4" s="7">
        <v>0</v>
      </c>
      <c r="E4" s="23">
        <v>0</v>
      </c>
      <c r="F4" s="7">
        <v>29.35885900000001</v>
      </c>
      <c r="G4" s="7">
        <v>11.763275</v>
      </c>
      <c r="H4" s="23">
        <v>0</v>
      </c>
    </row>
    <row r="5" spans="1:8" ht="19.8" customHeight="1" x14ac:dyDescent="0.3">
      <c r="A5" s="10">
        <v>2</v>
      </c>
      <c r="B5" s="3" t="s">
        <v>7</v>
      </c>
      <c r="C5" s="7">
        <v>3.030443</v>
      </c>
      <c r="D5" s="7">
        <v>0</v>
      </c>
      <c r="E5" s="23">
        <v>0</v>
      </c>
      <c r="F5" s="7">
        <v>0.46861399999999998</v>
      </c>
      <c r="G5" s="7">
        <v>0</v>
      </c>
      <c r="H5" s="23">
        <v>0</v>
      </c>
    </row>
    <row r="6" spans="1:8" x14ac:dyDescent="0.3">
      <c r="A6" s="10">
        <v>3</v>
      </c>
      <c r="B6" s="3" t="s">
        <v>8</v>
      </c>
      <c r="C6" s="7">
        <v>18.198339999999998</v>
      </c>
      <c r="D6" s="7">
        <v>0</v>
      </c>
      <c r="E6" s="23">
        <v>5.722696</v>
      </c>
      <c r="F6" s="7">
        <v>14.139747999999999</v>
      </c>
      <c r="G6" s="7">
        <v>25.791312000000001</v>
      </c>
      <c r="H6" s="23">
        <v>18.445294999999998</v>
      </c>
    </row>
    <row r="7" spans="1:8" x14ac:dyDescent="0.3">
      <c r="A7" s="10">
        <v>4</v>
      </c>
      <c r="B7" s="3" t="s">
        <v>9</v>
      </c>
      <c r="C7" s="7">
        <v>20.673501000000002</v>
      </c>
      <c r="D7" s="7">
        <v>0</v>
      </c>
      <c r="E7" s="23">
        <v>15.696183000000001</v>
      </c>
      <c r="F7" s="7">
        <v>78.343872000000019</v>
      </c>
      <c r="G7" s="7">
        <v>0</v>
      </c>
      <c r="H7" s="23">
        <v>6.4896099999999999</v>
      </c>
    </row>
    <row r="8" spans="1:8" x14ac:dyDescent="0.3">
      <c r="A8" s="10">
        <v>5</v>
      </c>
      <c r="B8" s="3" t="s">
        <v>10</v>
      </c>
      <c r="C8" s="7">
        <v>41.416291000000008</v>
      </c>
      <c r="D8" s="7">
        <v>0</v>
      </c>
      <c r="E8" s="23">
        <v>11.785362000000001</v>
      </c>
      <c r="F8" s="7">
        <v>0</v>
      </c>
      <c r="G8" s="7">
        <v>1.5465450000000001</v>
      </c>
      <c r="H8" s="23">
        <v>22.349927999999998</v>
      </c>
    </row>
    <row r="9" spans="1:8" x14ac:dyDescent="0.3">
      <c r="A9" s="13" t="s">
        <v>1</v>
      </c>
      <c r="B9" s="14"/>
      <c r="C9" s="9">
        <v>111.7</v>
      </c>
      <c r="D9" s="9">
        <v>0</v>
      </c>
      <c r="E9" s="24">
        <v>33.22</v>
      </c>
      <c r="F9" s="9">
        <v>122.31</v>
      </c>
      <c r="G9" s="9">
        <v>39.101132</v>
      </c>
      <c r="H9" s="24">
        <v>47.284832999999992</v>
      </c>
    </row>
    <row r="14" spans="1:8" ht="15.6" x14ac:dyDescent="0.3">
      <c r="A14" s="26" t="s">
        <v>22</v>
      </c>
      <c r="B14" s="26"/>
      <c r="C14" s="26"/>
      <c r="D14" s="26"/>
      <c r="E14" s="26"/>
      <c r="F14" s="26"/>
      <c r="G14" s="26"/>
      <c r="H14" s="26"/>
    </row>
    <row r="16" spans="1:8" ht="15.6" x14ac:dyDescent="0.3">
      <c r="A16" s="19" t="s">
        <v>0</v>
      </c>
      <c r="B16" s="20"/>
      <c r="C16" s="27" t="s">
        <v>3</v>
      </c>
      <c r="D16" s="27"/>
      <c r="E16" s="18" t="s">
        <v>2</v>
      </c>
      <c r="F16" s="18"/>
      <c r="G16" s="18"/>
      <c r="H16" s="18"/>
    </row>
    <row r="17" spans="1:8" ht="41.4" x14ac:dyDescent="0.3">
      <c r="A17" s="21"/>
      <c r="B17" s="22"/>
      <c r="C17" s="1" t="s">
        <v>23</v>
      </c>
      <c r="D17" s="1" t="s">
        <v>24</v>
      </c>
      <c r="E17" s="1" t="s">
        <v>23</v>
      </c>
      <c r="F17" s="1" t="s">
        <v>25</v>
      </c>
      <c r="G17" s="1" t="s">
        <v>26</v>
      </c>
      <c r="H17" s="1" t="s">
        <v>27</v>
      </c>
    </row>
    <row r="18" spans="1:8" x14ac:dyDescent="0.3">
      <c r="A18" s="10">
        <v>1</v>
      </c>
      <c r="B18" s="3" t="s">
        <v>6</v>
      </c>
      <c r="C18" s="7">
        <v>107.94959099999996</v>
      </c>
      <c r="D18" s="7">
        <v>77.572186000000002</v>
      </c>
      <c r="E18" s="7">
        <v>0</v>
      </c>
      <c r="F18" s="7">
        <v>237.62562700000009</v>
      </c>
      <c r="G18" s="7">
        <v>1.805107</v>
      </c>
      <c r="H18" s="7">
        <v>0</v>
      </c>
    </row>
    <row r="19" spans="1:8" x14ac:dyDescent="0.3">
      <c r="A19" s="10">
        <v>2</v>
      </c>
      <c r="B19" s="3" t="s">
        <v>7</v>
      </c>
      <c r="C19" s="7">
        <v>83.273133000000016</v>
      </c>
      <c r="D19" s="7">
        <v>39.561229000000004</v>
      </c>
      <c r="E19" s="7">
        <v>0</v>
      </c>
      <c r="F19" s="7">
        <v>190.26570799999996</v>
      </c>
      <c r="G19" s="7">
        <v>0.69563799999999998</v>
      </c>
      <c r="H19" s="7">
        <v>0</v>
      </c>
    </row>
    <row r="20" spans="1:8" x14ac:dyDescent="0.3">
      <c r="A20" s="10">
        <v>3</v>
      </c>
      <c r="B20" s="3" t="s">
        <v>8</v>
      </c>
      <c r="C20" s="7">
        <v>96.411514000000011</v>
      </c>
      <c r="D20" s="7">
        <v>9.1933489999999995</v>
      </c>
      <c r="E20" s="7">
        <v>31.978791999999995</v>
      </c>
      <c r="F20" s="7">
        <v>149.31294499999996</v>
      </c>
      <c r="G20" s="7">
        <v>55.479786000000011</v>
      </c>
      <c r="H20" s="7">
        <v>18.746763999999999</v>
      </c>
    </row>
    <row r="21" spans="1:8" x14ac:dyDescent="0.3">
      <c r="A21" s="10">
        <v>4</v>
      </c>
      <c r="B21" s="3" t="s">
        <v>9</v>
      </c>
      <c r="C21" s="7">
        <v>230.15604100000004</v>
      </c>
      <c r="D21" s="7">
        <v>4.8163390000000001</v>
      </c>
      <c r="E21" s="7">
        <v>1.4999690000000001</v>
      </c>
      <c r="F21" s="7">
        <v>330.63068500000008</v>
      </c>
      <c r="G21" s="7">
        <v>103.96772099999997</v>
      </c>
      <c r="H21" s="7">
        <v>2.4476019999999998</v>
      </c>
    </row>
    <row r="22" spans="1:8" x14ac:dyDescent="0.3">
      <c r="A22" s="10">
        <v>5</v>
      </c>
      <c r="B22" s="3" t="s">
        <v>10</v>
      </c>
      <c r="C22" s="7">
        <v>248.69446599999989</v>
      </c>
      <c r="D22" s="7">
        <v>11.319859000000001</v>
      </c>
      <c r="E22" s="7">
        <v>11.610806999999999</v>
      </c>
      <c r="F22" s="7">
        <v>226.40994100000003</v>
      </c>
      <c r="G22" s="7">
        <v>50.810476999999999</v>
      </c>
      <c r="H22" s="7">
        <v>15.080677</v>
      </c>
    </row>
    <row r="23" spans="1:8" x14ac:dyDescent="0.3">
      <c r="A23" s="13" t="s">
        <v>1</v>
      </c>
      <c r="B23" s="14"/>
      <c r="C23" s="9">
        <v>766.48474499999998</v>
      </c>
      <c r="D23" s="9">
        <v>142.46296200000003</v>
      </c>
      <c r="E23" s="9">
        <v>45.089567999999993</v>
      </c>
      <c r="F23" s="9">
        <v>1134.2449060000001</v>
      </c>
      <c r="G23" s="9">
        <v>212.75872899999996</v>
      </c>
      <c r="H23" s="9">
        <v>36.275042999999997</v>
      </c>
    </row>
  </sheetData>
  <mergeCells count="10">
    <mergeCell ref="C16:D16"/>
    <mergeCell ref="E16:H16"/>
    <mergeCell ref="A14:H14"/>
    <mergeCell ref="A16:B17"/>
    <mergeCell ref="A23:B23"/>
    <mergeCell ref="A2:B3"/>
    <mergeCell ref="C2:E2"/>
    <mergeCell ref="F2:H2"/>
    <mergeCell ref="A9:B9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AGUA</vt:lpstr>
      <vt:lpstr>ALCANTARILLADO</vt:lpstr>
      <vt:lpstr>VIAS DE 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MODULO20</dc:creator>
  <cp:lastModifiedBy>Leane Lizbeth Arias Rojas</cp:lastModifiedBy>
  <dcterms:created xsi:type="dcterms:W3CDTF">2020-10-19T13:05:47Z</dcterms:created>
  <dcterms:modified xsi:type="dcterms:W3CDTF">2025-09-17T23:49:13Z</dcterms:modified>
</cp:coreProperties>
</file>