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ENTREGA\TABLAS\"/>
    </mc:Choice>
  </mc:AlternateContent>
  <bookViews>
    <workbookView xWindow="20370" yWindow="-120" windowWidth="38640" windowHeight="21840"/>
  </bookViews>
  <sheets>
    <sheet name="Hoja1" sheetId="1" r:id="rId1"/>
  </sheets>
  <definedNames>
    <definedName name="_xlnm._FilterDatabase" localSheetId="0" hidden="1">Hoja1!#REF!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9" i="1" l="1"/>
  <c r="L19" i="1"/>
  <c r="I19" i="1" l="1"/>
  <c r="P19" i="1"/>
  <c r="O19" i="1"/>
  <c r="N19" i="1"/>
  <c r="M19" i="1"/>
  <c r="K19" i="1"/>
  <c r="G19" i="1" l="1"/>
  <c r="F19" i="1"/>
  <c r="E19" i="1"/>
  <c r="D19" i="1"/>
  <c r="C19" i="1"/>
</calcChain>
</file>

<file path=xl/sharedStrings.xml><?xml version="1.0" encoding="utf-8"?>
<sst xmlns="http://schemas.openxmlformats.org/spreadsheetml/2006/main" count="69" uniqueCount="26">
  <si>
    <t>Nivel de riesgo</t>
  </si>
  <si>
    <t>MUY ALTO</t>
  </si>
  <si>
    <t>ALTO</t>
  </si>
  <si>
    <t>Departamento</t>
  </si>
  <si>
    <t>Centros poblados</t>
  </si>
  <si>
    <t>Población</t>
  </si>
  <si>
    <t>Viviendas</t>
  </si>
  <si>
    <t>Establec. Salud</t>
  </si>
  <si>
    <t>Instituc. Educativas</t>
  </si>
  <si>
    <t>Total</t>
  </si>
  <si>
    <t xml:space="preserve"> </t>
  </si>
  <si>
    <t>ANCASH</t>
  </si>
  <si>
    <t>APURIMAC</t>
  </si>
  <si>
    <t>AREQUIPA</t>
  </si>
  <si>
    <t>AYACUCHO</t>
  </si>
  <si>
    <t>CUSCO</t>
  </si>
  <si>
    <t>HUANCAVELICA</t>
  </si>
  <si>
    <t>HUANUCO</t>
  </si>
  <si>
    <t>ICA</t>
  </si>
  <si>
    <t>JUNIN</t>
  </si>
  <si>
    <t>LIMA</t>
  </si>
  <si>
    <t>MOQUEGUA</t>
  </si>
  <si>
    <t>PASCO</t>
  </si>
  <si>
    <t>PUNO</t>
  </si>
  <si>
    <t>TACNA</t>
  </si>
  <si>
    <t>Superficie Agricola (Ha)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</si>
</sst>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\ ###\ ###"/>
    <numFmt numFmtId="165" formatCode="0.0000"/>
    <numFmt numFmtId="171" formatCode="0.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Roboto Condensed"/>
    </font>
    <font>
      <b/>
      <sz val="10"/>
      <color theme="1"/>
      <name val="Roboto Condensed"/>
    </font>
    <font>
      <b/>
      <sz val="11"/>
      <color theme="1"/>
      <name val="Roboto Condensed"/>
    </font>
    <font>
      <sz val="11"/>
      <color theme="1"/>
      <name val="Roboto Condensed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5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164" fontId="3" fillId="5" borderId="1" xfId="0" applyNumberFormat="1" applyFont="1" applyFill="1" applyBorder="1" applyAlignment="1">
      <alignment vertical="center"/>
    </xf>
    <xf numFmtId="3" fontId="0" fillId="0" borderId="0" xfId="0" applyNumberFormat="1"/>
    <xf numFmtId="3" fontId="1" fillId="2" borderId="1" xfId="0" applyNumberFormat="1" applyFont="1" applyFill="1" applyBorder="1" applyAlignment="1">
      <alignment horizontal="center" vertical="center"/>
    </xf>
    <xf numFmtId="3" fontId="1" fillId="5" borderId="0" xfId="0" applyNumberFormat="1" applyFont="1" applyFill="1"/>
    <xf numFmtId="3" fontId="4" fillId="5" borderId="1" xfId="0" applyNumberFormat="1" applyFont="1" applyFill="1" applyBorder="1" applyAlignment="1">
      <alignment vertical="center"/>
    </xf>
    <xf numFmtId="3" fontId="3" fillId="5" borderId="1" xfId="0" applyNumberFormat="1" applyFont="1" applyFill="1" applyBorder="1" applyAlignment="1">
      <alignment vertical="center"/>
    </xf>
    <xf numFmtId="1" fontId="4" fillId="5" borderId="1" xfId="0" applyNumberFormat="1" applyFont="1" applyFill="1" applyBorder="1" applyAlignment="1">
      <alignment vertical="center"/>
    </xf>
    <xf numFmtId="164" fontId="3" fillId="5" borderId="2" xfId="0" applyNumberFormat="1" applyFont="1" applyFill="1" applyBorder="1" applyAlignment="1">
      <alignment vertical="center"/>
    </xf>
    <xf numFmtId="165" fontId="0" fillId="0" borderId="0" xfId="0" applyNumberFormat="1"/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171" fontId="3" fillId="5" borderId="1" xfId="0" applyNumberFormat="1" applyFont="1" applyFill="1" applyBorder="1" applyAlignment="1">
      <alignment vertical="center"/>
    </xf>
    <xf numFmtId="171" fontId="4" fillId="5" borderId="1" xfId="0" applyNumberFormat="1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Hoja1!#REF!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Hoja1!#REF!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756F-4CBF-80D9-ED84231E08E3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50202888"/>
        <c:axId val="50203216"/>
      </c:barChart>
      <c:catAx>
        <c:axId val="502028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203216"/>
        <c:crosses val="autoZero"/>
        <c:auto val="1"/>
        <c:lblAlgn val="ctr"/>
        <c:lblOffset val="100"/>
        <c:noMultiLvlLbl val="0"/>
      </c:catAx>
      <c:valAx>
        <c:axId val="502032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5020288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0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Hoja1!$B$22:$B$29</c:f>
              <c:strCache>
                <c:ptCount val="8"/>
                <c:pt idx="0">
                  <c:v>HUANCAVELICA</c:v>
                </c:pt>
                <c:pt idx="1">
                  <c:v>APURIMAC</c:v>
                </c:pt>
                <c:pt idx="2">
                  <c:v>MOQUEGUA</c:v>
                </c:pt>
                <c:pt idx="3">
                  <c:v>TACNA</c:v>
                </c:pt>
                <c:pt idx="4">
                  <c:v>AYACUCHO</c:v>
                </c:pt>
                <c:pt idx="5">
                  <c:v>CUSCO</c:v>
                </c:pt>
                <c:pt idx="6">
                  <c:v>AREQUIPA</c:v>
                </c:pt>
                <c:pt idx="7">
                  <c:v>PUNO</c:v>
                </c:pt>
              </c:strCache>
            </c:strRef>
          </c:cat>
          <c:val>
            <c:numRef>
              <c:f>Hoja1!$C$22:$C$29</c:f>
              <c:numCache>
                <c:formatCode>#,##0</c:formatCode>
                <c:ptCount val="8"/>
                <c:pt idx="0">
                  <c:v>56</c:v>
                </c:pt>
                <c:pt idx="1">
                  <c:v>1153</c:v>
                </c:pt>
                <c:pt idx="2">
                  <c:v>2075</c:v>
                </c:pt>
                <c:pt idx="3">
                  <c:v>2317</c:v>
                </c:pt>
                <c:pt idx="4">
                  <c:v>2966</c:v>
                </c:pt>
                <c:pt idx="5">
                  <c:v>7428</c:v>
                </c:pt>
                <c:pt idx="6">
                  <c:v>14180</c:v>
                </c:pt>
                <c:pt idx="7">
                  <c:v>56518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58-4E7E-8B76-8925FA128F8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752632744"/>
        <c:axId val="752633072"/>
      </c:barChart>
      <c:catAx>
        <c:axId val="75263274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2633072"/>
        <c:crosses val="autoZero"/>
        <c:auto val="1"/>
        <c:lblAlgn val="ctr"/>
        <c:lblOffset val="100"/>
        <c:noMultiLvlLbl val="0"/>
      </c:catAx>
      <c:valAx>
        <c:axId val="7526330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752632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bar"/>
        <c:grouping val="clustered"/>
        <c:varyColors val="0"/>
        <c:ser>
          <c:idx val="0"/>
          <c:order val="0"/>
          <c:spPr>
            <a:solidFill>
              <a:srgbClr val="FFC000"/>
            </a:soli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Hoja1!$B$41:$B$49</c:f>
              <c:strCache>
                <c:ptCount val="9"/>
                <c:pt idx="0">
                  <c:v>ANCASH</c:v>
                </c:pt>
                <c:pt idx="1">
                  <c:v>HUANCAVELICA</c:v>
                </c:pt>
                <c:pt idx="2">
                  <c:v>MOQUEGUA</c:v>
                </c:pt>
                <c:pt idx="3">
                  <c:v>LIMA</c:v>
                </c:pt>
                <c:pt idx="4">
                  <c:v>AYACUCHO</c:v>
                </c:pt>
                <c:pt idx="5">
                  <c:v>APURIMAC</c:v>
                </c:pt>
                <c:pt idx="6">
                  <c:v>AREQUIPA</c:v>
                </c:pt>
                <c:pt idx="7">
                  <c:v>CUSCO</c:v>
                </c:pt>
                <c:pt idx="8">
                  <c:v>PUNO</c:v>
                </c:pt>
              </c:strCache>
            </c:strRef>
          </c:cat>
          <c:val>
            <c:numRef>
              <c:f>Hoja1!$C$41:$C$49</c:f>
              <c:numCache>
                <c:formatCode>#,##0</c:formatCode>
                <c:ptCount val="9"/>
                <c:pt idx="0">
                  <c:v>1945</c:v>
                </c:pt>
                <c:pt idx="1">
                  <c:v>2208</c:v>
                </c:pt>
                <c:pt idx="2">
                  <c:v>2658</c:v>
                </c:pt>
                <c:pt idx="3">
                  <c:v>8027</c:v>
                </c:pt>
                <c:pt idx="4">
                  <c:v>15858</c:v>
                </c:pt>
                <c:pt idx="5">
                  <c:v>21277</c:v>
                </c:pt>
                <c:pt idx="6">
                  <c:v>25507</c:v>
                </c:pt>
                <c:pt idx="7">
                  <c:v>151731</c:v>
                </c:pt>
                <c:pt idx="8">
                  <c:v>725775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52-421C-95A9-27F5C57CEDFE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15"/>
        <c:overlap val="-20"/>
        <c:axId val="886674264"/>
        <c:axId val="886674592"/>
      </c:barChart>
      <c:catAx>
        <c:axId val="8866742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86674592"/>
        <c:crosses val="autoZero"/>
        <c:auto val="1"/>
        <c:lblAlgn val="ctr"/>
        <c:lblOffset val="100"/>
        <c:noMultiLvlLbl val="0"/>
      </c:catAx>
      <c:valAx>
        <c:axId val="8866745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8667426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4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ize="5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20</xdr:row>
      <xdr:rowOff>189441</xdr:rowOff>
    </xdr:from>
    <xdr:to>
      <xdr:col>15</xdr:col>
      <xdr:colOff>10583</xdr:colOff>
      <xdr:row>21</xdr:row>
      <xdr:rowOff>0</xdr:rowOff>
    </xdr:to>
    <xdr:graphicFrame macro="">
      <xdr:nvGraphicFramePr>
        <xdr:cNvPr id="5" name="Gráfico 4">
          <a:extLst>
            <a:ext uri="{FF2B5EF4-FFF2-40B4-BE49-F238E27FC236}">
              <a16:creationId xmlns:a16="http://schemas.microsoft.com/office/drawing/2014/main" id="{4110EBB8-81A6-4493-8C62-17819C29B39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152399</xdr:colOff>
      <xdr:row>19</xdr:row>
      <xdr:rowOff>180975</xdr:rowOff>
    </xdr:from>
    <xdr:to>
      <xdr:col>9</xdr:col>
      <xdr:colOff>1076324</xdr:colOff>
      <xdr:row>34</xdr:row>
      <xdr:rowOff>66675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DCEAD78E-95C8-4F25-8FB1-DDA4807F93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176212</xdr:colOff>
      <xdr:row>34</xdr:row>
      <xdr:rowOff>171450</xdr:rowOff>
    </xdr:from>
    <xdr:to>
      <xdr:col>9</xdr:col>
      <xdr:colOff>1066800</xdr:colOff>
      <xdr:row>51</xdr:row>
      <xdr:rowOff>171450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DA454E1-173D-4CF6-811F-D1FD2AF6F12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Q49"/>
  <sheetViews>
    <sheetView tabSelected="1" topLeftCell="F1" zoomScaleNormal="100" workbookViewId="0">
      <selection activeCell="M26" sqref="M26"/>
    </sheetView>
  </sheetViews>
  <sheetFormatPr baseColWidth="10" defaultRowHeight="15" x14ac:dyDescent="0.25"/>
  <cols>
    <col min="1" max="1" width="16.140625" customWidth="1"/>
    <col min="2" max="2" width="16.85546875" style="4" bestFit="1" customWidth="1"/>
    <col min="3" max="7" width="11.28515625" customWidth="1"/>
    <col min="8" max="8" width="14" customWidth="1"/>
    <col min="10" max="10" width="16.85546875" customWidth="1"/>
    <col min="11" max="15" width="11.28515625" customWidth="1"/>
    <col min="16" max="16" width="14" customWidth="1"/>
    <col min="17" max="17" width="16.140625" bestFit="1" customWidth="1"/>
  </cols>
  <sheetData>
    <row r="2" spans="2:17" ht="25.5" customHeight="1" x14ac:dyDescent="0.25">
      <c r="B2" s="5" t="s">
        <v>0</v>
      </c>
      <c r="C2" s="12" t="s">
        <v>1</v>
      </c>
      <c r="D2" s="12"/>
      <c r="E2" s="12"/>
      <c r="F2" s="12"/>
      <c r="G2" s="12"/>
      <c r="H2" s="12"/>
      <c r="J2" s="5" t="s">
        <v>0</v>
      </c>
      <c r="K2" s="13" t="s">
        <v>2</v>
      </c>
      <c r="L2" s="13"/>
      <c r="M2" s="13"/>
      <c r="N2" s="13"/>
      <c r="O2" s="13"/>
      <c r="P2" s="13"/>
    </row>
    <row r="3" spans="2:17" ht="5.25" customHeight="1" x14ac:dyDescent="0.25">
      <c r="B3" s="6"/>
      <c r="C3" s="1"/>
      <c r="D3" s="1"/>
      <c r="E3" s="1"/>
      <c r="F3" s="1"/>
      <c r="G3" s="1"/>
      <c r="J3" s="6"/>
      <c r="K3" s="1"/>
      <c r="L3" s="1"/>
      <c r="M3" s="1"/>
      <c r="N3" s="1"/>
      <c r="O3" s="1"/>
    </row>
    <row r="4" spans="2:17" ht="25.5" x14ac:dyDescent="0.25">
      <c r="B4" s="5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25</v>
      </c>
      <c r="J4" s="5" t="s">
        <v>3</v>
      </c>
      <c r="K4" s="2" t="s">
        <v>4</v>
      </c>
      <c r="L4" s="2" t="s">
        <v>5</v>
      </c>
      <c r="M4" s="2" t="s">
        <v>6</v>
      </c>
      <c r="N4" s="2" t="s">
        <v>7</v>
      </c>
      <c r="O4" s="2" t="s">
        <v>8</v>
      </c>
      <c r="P4" s="2" t="s">
        <v>25</v>
      </c>
    </row>
    <row r="5" spans="2:17" x14ac:dyDescent="0.25">
      <c r="B5" s="7" t="s">
        <v>11</v>
      </c>
      <c r="C5" s="9"/>
      <c r="D5" s="9"/>
      <c r="E5" s="9"/>
      <c r="F5" s="9"/>
      <c r="G5" s="9"/>
      <c r="H5" s="15"/>
      <c r="J5" s="7" t="s">
        <v>11</v>
      </c>
      <c r="K5" s="9">
        <v>376</v>
      </c>
      <c r="L5" s="9">
        <v>1945</v>
      </c>
      <c r="M5" s="9">
        <v>1280</v>
      </c>
      <c r="N5" s="9">
        <v>2</v>
      </c>
      <c r="O5" s="9">
        <v>12</v>
      </c>
      <c r="P5" s="15">
        <v>208179.5193182026</v>
      </c>
      <c r="Q5" s="11"/>
    </row>
    <row r="6" spans="2:17" x14ac:dyDescent="0.25">
      <c r="B6" s="7" t="s">
        <v>12</v>
      </c>
      <c r="C6" s="9">
        <v>181</v>
      </c>
      <c r="D6" s="9">
        <v>1153</v>
      </c>
      <c r="E6" s="9">
        <v>842</v>
      </c>
      <c r="F6" s="9">
        <v>5</v>
      </c>
      <c r="G6" s="9">
        <v>16</v>
      </c>
      <c r="H6" s="15">
        <v>78.732724565460003</v>
      </c>
      <c r="J6" s="7" t="s">
        <v>12</v>
      </c>
      <c r="K6" s="9">
        <v>775</v>
      </c>
      <c r="L6" s="9">
        <v>21277</v>
      </c>
      <c r="M6" s="9">
        <v>11276</v>
      </c>
      <c r="N6" s="9">
        <v>41</v>
      </c>
      <c r="O6" s="9">
        <v>208</v>
      </c>
      <c r="P6" s="15">
        <v>164404.9916552706</v>
      </c>
      <c r="Q6" s="11"/>
    </row>
    <row r="7" spans="2:17" x14ac:dyDescent="0.25">
      <c r="B7" s="7" t="s">
        <v>13</v>
      </c>
      <c r="C7" s="9">
        <v>2474</v>
      </c>
      <c r="D7" s="9">
        <v>14180</v>
      </c>
      <c r="E7" s="9">
        <v>8569</v>
      </c>
      <c r="F7" s="9">
        <v>20</v>
      </c>
      <c r="G7" s="9">
        <v>94</v>
      </c>
      <c r="H7" s="15">
        <v>1648.1867270794889</v>
      </c>
      <c r="J7" s="7" t="s">
        <v>13</v>
      </c>
      <c r="K7" s="9">
        <v>454</v>
      </c>
      <c r="L7" s="9">
        <v>25507</v>
      </c>
      <c r="M7" s="9">
        <v>12294</v>
      </c>
      <c r="N7" s="9">
        <v>20</v>
      </c>
      <c r="O7" s="9">
        <v>111</v>
      </c>
      <c r="P7" s="15">
        <v>42649.450086883364</v>
      </c>
      <c r="Q7" s="11"/>
    </row>
    <row r="8" spans="2:17" x14ac:dyDescent="0.25">
      <c r="B8" s="7" t="s">
        <v>14</v>
      </c>
      <c r="C8" s="9">
        <v>436</v>
      </c>
      <c r="D8" s="9">
        <v>2966</v>
      </c>
      <c r="E8" s="9">
        <v>1927</v>
      </c>
      <c r="F8" s="9">
        <v>3</v>
      </c>
      <c r="G8" s="9">
        <v>33</v>
      </c>
      <c r="H8" s="15">
        <v>430.31231286321218</v>
      </c>
      <c r="J8" s="7" t="s">
        <v>14</v>
      </c>
      <c r="K8" s="9">
        <v>1957</v>
      </c>
      <c r="L8" s="9">
        <v>15858</v>
      </c>
      <c r="M8" s="9">
        <v>13572</v>
      </c>
      <c r="N8" s="9">
        <v>26</v>
      </c>
      <c r="O8" s="9">
        <v>187</v>
      </c>
      <c r="P8" s="15">
        <v>232915.94075131323</v>
      </c>
      <c r="Q8" s="11"/>
    </row>
    <row r="9" spans="2:17" x14ac:dyDescent="0.25">
      <c r="B9" s="7" t="s">
        <v>15</v>
      </c>
      <c r="C9" s="9">
        <v>900</v>
      </c>
      <c r="D9" s="9">
        <v>7428</v>
      </c>
      <c r="E9" s="9">
        <v>5144</v>
      </c>
      <c r="F9" s="9">
        <v>3</v>
      </c>
      <c r="G9" s="9">
        <v>47</v>
      </c>
      <c r="H9" s="15">
        <v>11981.487681103079</v>
      </c>
      <c r="J9" s="7" t="s">
        <v>15</v>
      </c>
      <c r="K9" s="9">
        <v>3198</v>
      </c>
      <c r="L9" s="9">
        <v>151731</v>
      </c>
      <c r="M9" s="9">
        <v>74150</v>
      </c>
      <c r="N9" s="9">
        <v>57</v>
      </c>
      <c r="O9" s="9">
        <v>667</v>
      </c>
      <c r="P9" s="15">
        <v>223336.80758644393</v>
      </c>
      <c r="Q9" s="11"/>
    </row>
    <row r="10" spans="2:17" x14ac:dyDescent="0.25">
      <c r="B10" s="7" t="s">
        <v>16</v>
      </c>
      <c r="C10" s="9">
        <v>37</v>
      </c>
      <c r="D10" s="9">
        <v>56</v>
      </c>
      <c r="E10" s="9">
        <v>63</v>
      </c>
      <c r="F10" s="9"/>
      <c r="G10" s="9"/>
      <c r="H10" s="15">
        <v>33.203852419199997</v>
      </c>
      <c r="J10" s="7" t="s">
        <v>16</v>
      </c>
      <c r="K10" s="9">
        <v>705</v>
      </c>
      <c r="L10" s="9">
        <v>2208</v>
      </c>
      <c r="M10" s="9">
        <v>2099</v>
      </c>
      <c r="N10" s="9">
        <v>4</v>
      </c>
      <c r="O10" s="9">
        <v>32</v>
      </c>
      <c r="P10" s="15">
        <v>143315.42683249334</v>
      </c>
      <c r="Q10" s="11"/>
    </row>
    <row r="11" spans="2:17" x14ac:dyDescent="0.25">
      <c r="B11" s="7" t="s">
        <v>17</v>
      </c>
      <c r="C11" s="9"/>
      <c r="D11" s="9"/>
      <c r="E11" s="9"/>
      <c r="F11" s="9"/>
      <c r="G11" s="9"/>
      <c r="H11" s="15"/>
      <c r="J11" s="7" t="s">
        <v>17</v>
      </c>
      <c r="K11" s="9"/>
      <c r="L11" s="9"/>
      <c r="M11" s="9"/>
      <c r="N11" s="9"/>
      <c r="O11" s="9"/>
      <c r="P11" s="15">
        <v>124295.27948417279</v>
      </c>
      <c r="Q11" s="11"/>
    </row>
    <row r="12" spans="2:17" ht="12.75" customHeight="1" x14ac:dyDescent="0.25">
      <c r="B12" s="7" t="s">
        <v>18</v>
      </c>
      <c r="C12" s="9"/>
      <c r="D12" s="9"/>
      <c r="E12" s="9"/>
      <c r="F12" s="9"/>
      <c r="G12" s="9"/>
      <c r="H12" s="15"/>
      <c r="J12" s="7" t="s">
        <v>18</v>
      </c>
      <c r="K12" s="9">
        <v>3</v>
      </c>
      <c r="L12" s="9">
        <v>30</v>
      </c>
      <c r="M12" s="9">
        <v>28</v>
      </c>
      <c r="N12" s="9"/>
      <c r="O12" s="9"/>
      <c r="P12" s="15">
        <v>1369.3244425075322</v>
      </c>
      <c r="Q12" s="11"/>
    </row>
    <row r="13" spans="2:17" x14ac:dyDescent="0.25">
      <c r="B13" s="7" t="s">
        <v>19</v>
      </c>
      <c r="C13" s="9"/>
      <c r="D13" s="9"/>
      <c r="E13" s="9"/>
      <c r="F13" s="9"/>
      <c r="G13" s="9"/>
      <c r="H13" s="15"/>
      <c r="J13" s="7" t="s">
        <v>19</v>
      </c>
      <c r="K13" s="9">
        <v>21</v>
      </c>
      <c r="L13" s="9">
        <v>48</v>
      </c>
      <c r="M13" s="9">
        <v>40</v>
      </c>
      <c r="N13" s="9"/>
      <c r="O13" s="9">
        <v>1</v>
      </c>
      <c r="P13" s="15">
        <v>129333.59084228615</v>
      </c>
      <c r="Q13" s="11"/>
    </row>
    <row r="14" spans="2:17" x14ac:dyDescent="0.25">
      <c r="B14" s="7" t="s">
        <v>20</v>
      </c>
      <c r="C14" s="9"/>
      <c r="D14" s="9"/>
      <c r="E14" s="9"/>
      <c r="F14" s="9"/>
      <c r="G14" s="9"/>
      <c r="H14" s="15">
        <v>1.19249979483</v>
      </c>
      <c r="J14" s="7" t="s">
        <v>20</v>
      </c>
      <c r="K14" s="9">
        <v>725</v>
      </c>
      <c r="L14" s="9">
        <v>8027</v>
      </c>
      <c r="M14" s="9">
        <v>3312</v>
      </c>
      <c r="N14" s="9">
        <v>8</v>
      </c>
      <c r="O14" s="9">
        <v>20</v>
      </c>
      <c r="P14" s="15">
        <v>34484.819658494234</v>
      </c>
      <c r="Q14" s="11"/>
    </row>
    <row r="15" spans="2:17" x14ac:dyDescent="0.25">
      <c r="B15" s="7" t="s">
        <v>21</v>
      </c>
      <c r="C15" s="9">
        <v>533</v>
      </c>
      <c r="D15" s="9">
        <v>2075</v>
      </c>
      <c r="E15" s="9">
        <v>1888</v>
      </c>
      <c r="F15" s="9">
        <v>8</v>
      </c>
      <c r="G15" s="9">
        <v>25</v>
      </c>
      <c r="H15" s="15">
        <v>12.537056949335</v>
      </c>
      <c r="J15" s="7" t="s">
        <v>21</v>
      </c>
      <c r="K15" s="9">
        <v>140</v>
      </c>
      <c r="L15" s="9">
        <v>2658</v>
      </c>
      <c r="M15" s="9">
        <v>1192</v>
      </c>
      <c r="N15" s="9">
        <v>5</v>
      </c>
      <c r="O15" s="9">
        <v>15</v>
      </c>
      <c r="P15" s="15">
        <v>10049.42962892914</v>
      </c>
      <c r="Q15" s="11"/>
    </row>
    <row r="16" spans="2:17" x14ac:dyDescent="0.25">
      <c r="B16" s="7" t="s">
        <v>22</v>
      </c>
      <c r="C16" s="9"/>
      <c r="D16" s="9"/>
      <c r="E16" s="9"/>
      <c r="F16" s="9"/>
      <c r="G16" s="9"/>
      <c r="H16" s="15">
        <v>51.137200573900003</v>
      </c>
      <c r="J16" s="7" t="s">
        <v>22</v>
      </c>
      <c r="K16" s="9">
        <v>1</v>
      </c>
      <c r="L16" s="9">
        <v>0</v>
      </c>
      <c r="M16" s="9">
        <v>1</v>
      </c>
      <c r="N16" s="9"/>
      <c r="O16" s="9"/>
      <c r="P16" s="15">
        <v>21235.976658783293</v>
      </c>
      <c r="Q16" s="11"/>
    </row>
    <row r="17" spans="2:17" x14ac:dyDescent="0.25">
      <c r="B17" s="7" t="s">
        <v>23</v>
      </c>
      <c r="C17" s="9">
        <v>1792</v>
      </c>
      <c r="D17" s="9">
        <v>56518</v>
      </c>
      <c r="E17" s="9">
        <v>39900</v>
      </c>
      <c r="F17" s="9">
        <v>44</v>
      </c>
      <c r="G17" s="9">
        <v>301</v>
      </c>
      <c r="H17" s="15">
        <v>222619.09551566525</v>
      </c>
      <c r="J17" s="7" t="s">
        <v>23</v>
      </c>
      <c r="K17" s="9">
        <v>5500</v>
      </c>
      <c r="L17" s="9">
        <v>725775</v>
      </c>
      <c r="M17" s="9">
        <v>365264</v>
      </c>
      <c r="N17" s="9">
        <v>352</v>
      </c>
      <c r="O17" s="9">
        <v>2647</v>
      </c>
      <c r="P17" s="15">
        <v>599051.9765548748</v>
      </c>
      <c r="Q17" s="11"/>
    </row>
    <row r="18" spans="2:17" x14ac:dyDescent="0.25">
      <c r="B18" s="7" t="s">
        <v>24</v>
      </c>
      <c r="C18" s="9">
        <v>372</v>
      </c>
      <c r="D18" s="9">
        <v>2317</v>
      </c>
      <c r="E18" s="9">
        <v>1772</v>
      </c>
      <c r="F18" s="9">
        <v>9</v>
      </c>
      <c r="G18" s="9">
        <v>27</v>
      </c>
      <c r="H18" s="15"/>
      <c r="J18" s="7" t="s">
        <v>24</v>
      </c>
      <c r="K18" s="9">
        <v>50</v>
      </c>
      <c r="L18" s="9">
        <v>809</v>
      </c>
      <c r="M18" s="9">
        <v>751</v>
      </c>
      <c r="N18" s="9">
        <v>2</v>
      </c>
      <c r="O18" s="9">
        <v>11</v>
      </c>
      <c r="P18" s="15">
        <v>10719.589035403833</v>
      </c>
      <c r="Q18" s="11"/>
    </row>
    <row r="19" spans="2:17" x14ac:dyDescent="0.25">
      <c r="B19" s="8" t="s">
        <v>9</v>
      </c>
      <c r="C19" s="3">
        <f t="shared" ref="C19:I19" si="0">SUM(C5:C18)</f>
        <v>6725</v>
      </c>
      <c r="D19" s="3">
        <f t="shared" si="0"/>
        <v>86693</v>
      </c>
      <c r="E19" s="3">
        <f t="shared" si="0"/>
        <v>60105</v>
      </c>
      <c r="F19" s="3">
        <f t="shared" si="0"/>
        <v>92</v>
      </c>
      <c r="G19" s="3">
        <f t="shared" si="0"/>
        <v>543</v>
      </c>
      <c r="H19" s="14">
        <f>SUM(H5:H18)</f>
        <v>236855.88557101376</v>
      </c>
      <c r="I19" s="10">
        <f t="shared" si="0"/>
        <v>0</v>
      </c>
      <c r="J19" s="8" t="s">
        <v>9</v>
      </c>
      <c r="K19" s="3">
        <f>SUM(K4:K18)</f>
        <v>13905</v>
      </c>
      <c r="L19" s="3">
        <f>SUM(L5:L18)</f>
        <v>955873</v>
      </c>
      <c r="M19" s="3">
        <f>SUM(M4:M18)</f>
        <v>485259</v>
      </c>
      <c r="N19" s="3">
        <f>SUM(N4:N18)</f>
        <v>517</v>
      </c>
      <c r="O19" s="3">
        <f>SUM(O4:O18)</f>
        <v>3911</v>
      </c>
      <c r="P19" s="14">
        <f>SUM(P4:P18)</f>
        <v>1945342.122536059</v>
      </c>
      <c r="Q19" s="11"/>
    </row>
    <row r="21" spans="2:17" x14ac:dyDescent="0.25">
      <c r="P21" t="s">
        <v>10</v>
      </c>
    </row>
    <row r="22" spans="2:17" x14ac:dyDescent="0.25">
      <c r="B22" s="4" t="s">
        <v>16</v>
      </c>
      <c r="C22" s="4">
        <v>56</v>
      </c>
    </row>
    <row r="23" spans="2:17" x14ac:dyDescent="0.25">
      <c r="B23" s="4" t="s">
        <v>12</v>
      </c>
      <c r="C23" s="4">
        <v>1153</v>
      </c>
    </row>
    <row r="24" spans="2:17" x14ac:dyDescent="0.25">
      <c r="B24" s="4" t="s">
        <v>21</v>
      </c>
      <c r="C24" s="4">
        <v>2075</v>
      </c>
    </row>
    <row r="25" spans="2:17" x14ac:dyDescent="0.25">
      <c r="B25" s="4" t="s">
        <v>24</v>
      </c>
      <c r="C25" s="4">
        <v>2317</v>
      </c>
    </row>
    <row r="26" spans="2:17" x14ac:dyDescent="0.25">
      <c r="B26" s="4" t="s">
        <v>14</v>
      </c>
      <c r="C26" s="4">
        <v>2966</v>
      </c>
    </row>
    <row r="27" spans="2:17" x14ac:dyDescent="0.25">
      <c r="B27" s="4" t="s">
        <v>15</v>
      </c>
      <c r="C27" s="4">
        <v>7428</v>
      </c>
    </row>
    <row r="28" spans="2:17" x14ac:dyDescent="0.25">
      <c r="B28" s="4" t="s">
        <v>13</v>
      </c>
      <c r="C28" s="4">
        <v>14180</v>
      </c>
    </row>
    <row r="29" spans="2:17" x14ac:dyDescent="0.25">
      <c r="B29" s="4" t="s">
        <v>23</v>
      </c>
      <c r="C29" s="4">
        <v>56518</v>
      </c>
    </row>
    <row r="30" spans="2:17" x14ac:dyDescent="0.25">
      <c r="C30" s="4"/>
    </row>
    <row r="31" spans="2:17" x14ac:dyDescent="0.25">
      <c r="C31" s="4"/>
    </row>
    <row r="32" spans="2:17" x14ac:dyDescent="0.25">
      <c r="C32" s="4"/>
    </row>
    <row r="33" spans="2:3" x14ac:dyDescent="0.25">
      <c r="C33" s="4"/>
    </row>
    <row r="34" spans="2:3" x14ac:dyDescent="0.25">
      <c r="C34" s="4"/>
    </row>
    <row r="35" spans="2:3" x14ac:dyDescent="0.25">
      <c r="C35" s="4"/>
    </row>
    <row r="36" spans="2:3" x14ac:dyDescent="0.25">
      <c r="C36" s="4"/>
    </row>
    <row r="37" spans="2:3" x14ac:dyDescent="0.25">
      <c r="C37" s="4"/>
    </row>
    <row r="38" spans="2:3" x14ac:dyDescent="0.25">
      <c r="B38" s="4" t="s">
        <v>18</v>
      </c>
      <c r="C38" s="4">
        <v>30</v>
      </c>
    </row>
    <row r="39" spans="2:3" x14ac:dyDescent="0.25">
      <c r="B39" s="4" t="s">
        <v>19</v>
      </c>
      <c r="C39" s="4">
        <v>48</v>
      </c>
    </row>
    <row r="40" spans="2:3" x14ac:dyDescent="0.25">
      <c r="B40" s="4" t="s">
        <v>24</v>
      </c>
      <c r="C40" s="4">
        <v>809</v>
      </c>
    </row>
    <row r="41" spans="2:3" x14ac:dyDescent="0.25">
      <c r="B41" s="4" t="s">
        <v>11</v>
      </c>
      <c r="C41" s="4">
        <v>1945</v>
      </c>
    </row>
    <row r="42" spans="2:3" x14ac:dyDescent="0.25">
      <c r="B42" s="4" t="s">
        <v>16</v>
      </c>
      <c r="C42" s="4">
        <v>2208</v>
      </c>
    </row>
    <row r="43" spans="2:3" x14ac:dyDescent="0.25">
      <c r="B43" s="4" t="s">
        <v>21</v>
      </c>
      <c r="C43" s="4">
        <v>2658</v>
      </c>
    </row>
    <row r="44" spans="2:3" x14ac:dyDescent="0.25">
      <c r="B44" s="4" t="s">
        <v>20</v>
      </c>
      <c r="C44" s="4">
        <v>8027</v>
      </c>
    </row>
    <row r="45" spans="2:3" x14ac:dyDescent="0.25">
      <c r="B45" s="4" t="s">
        <v>14</v>
      </c>
      <c r="C45" s="4">
        <v>15858</v>
      </c>
    </row>
    <row r="46" spans="2:3" x14ac:dyDescent="0.25">
      <c r="B46" s="4" t="s">
        <v>12</v>
      </c>
      <c r="C46" s="4">
        <v>21277</v>
      </c>
    </row>
    <row r="47" spans="2:3" x14ac:dyDescent="0.25">
      <c r="B47" s="4" t="s">
        <v>13</v>
      </c>
      <c r="C47" s="4">
        <v>25507</v>
      </c>
    </row>
    <row r="48" spans="2:3" x14ac:dyDescent="0.25">
      <c r="B48" s="4" t="s">
        <v>15</v>
      </c>
      <c r="C48" s="4">
        <v>151731</v>
      </c>
    </row>
    <row r="49" spans="2:3" x14ac:dyDescent="0.25">
      <c r="B49" s="4" t="s">
        <v>23</v>
      </c>
      <c r="C49" s="4">
        <v>725775</v>
      </c>
    </row>
  </sheetData>
  <sortState ref="B38:C49">
    <sortCondition ref="C38:C49"/>
  </sortState>
  <mergeCells count="2">
    <mergeCell ref="C2:H2"/>
    <mergeCell ref="K2:P2"/>
  </mergeCells>
  <pageMargins left="0.7" right="0.7" top="0.75" bottom="0.75" header="0.3" footer="0.3"/>
  <pageSetup orientation="portrait" r:id="rId1"/>
  <ignoredErrors>
    <ignoredError sqref="L19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RICHARD CUISANO MARREROS</dc:creator>
  <cp:lastModifiedBy>Lisseth Nataly Romero Villegas</cp:lastModifiedBy>
  <cp:lastPrinted>2024-09-03T22:03:32Z</cp:lastPrinted>
  <dcterms:created xsi:type="dcterms:W3CDTF">2023-07-27T21:42:30Z</dcterms:created>
  <dcterms:modified xsi:type="dcterms:W3CDTF">2024-09-04T22:18:13Z</dcterms:modified>
</cp:coreProperties>
</file>