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CENEPRED\2025\6.Junio\ER_BT_JJA_2025\Tablas\"/>
    </mc:Choice>
  </mc:AlternateContent>
  <xr:revisionPtr revIDLastSave="0" documentId="13_ncr:1_{CB179513-AF2F-46C2-9320-3BAD835C9524}" xr6:coauthVersionLast="47" xr6:coauthVersionMax="47" xr10:uidLastSave="{00000000-0000-0000-0000-000000000000}"/>
  <bookViews>
    <workbookView xWindow="38280" yWindow="-120" windowWidth="38640" windowHeight="21120" xr2:uid="{00000000-000D-0000-FFFF-FFFF00000000}"/>
  </bookViews>
  <sheets>
    <sheet name="RESUMEN_JJA_2025" sheetId="1" r:id="rId1"/>
  </sheets>
  <definedNames>
    <definedName name="_xlnm._FilterDatabase" localSheetId="0" hidden="1">RESUMEN_JJA_2025!#REF!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" i="1" l="1"/>
  <c r="G11" i="1"/>
  <c r="F11" i="1"/>
  <c r="E11" i="1"/>
  <c r="D11" i="1"/>
  <c r="C11" i="1"/>
  <c r="O14" i="1"/>
  <c r="N14" i="1"/>
  <c r="M14" i="1"/>
  <c r="L14" i="1"/>
  <c r="K14" i="1"/>
  <c r="P14" i="1"/>
</calcChain>
</file>

<file path=xl/sharedStrings.xml><?xml version="1.0" encoding="utf-8"?>
<sst xmlns="http://schemas.openxmlformats.org/spreadsheetml/2006/main" count="50" uniqueCount="21">
  <si>
    <t>Nivel de riesgo</t>
  </si>
  <si>
    <t>ALTO</t>
  </si>
  <si>
    <t>Departamento</t>
  </si>
  <si>
    <t>Centros poblados</t>
  </si>
  <si>
    <t>Población</t>
  </si>
  <si>
    <t>Viviendas</t>
  </si>
  <si>
    <t>Establec. Salud</t>
  </si>
  <si>
    <t>Instituc. Educativas</t>
  </si>
  <si>
    <t>Total</t>
  </si>
  <si>
    <t xml:space="preserve"> </t>
  </si>
  <si>
    <t>AREQUIPA</t>
  </si>
  <si>
    <t>AYACUCHO</t>
  </si>
  <si>
    <t>HUANCAVELICA</t>
  </si>
  <si>
    <t>ICA</t>
  </si>
  <si>
    <t>MOQUEGUA</t>
  </si>
  <si>
    <t>TACNA</t>
  </si>
  <si>
    <t>Superficie Agricola (Ha)</t>
  </si>
  <si>
    <t>MEDIO</t>
  </si>
  <si>
    <t>ANCASH</t>
  </si>
  <si>
    <t>CALLAO</t>
  </si>
  <si>
    <t>LIMA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</si>
</sst>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5" formatCode="0.0000"/>
    <numFmt numFmtId="166" formatCode="0.0"/>
    <numFmt numFmtId="167" formatCode="#,##0.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Roboto Condensed"/>
    </font>
    <font>
      <b/>
      <sz val="10"/>
      <color theme="1"/>
      <name val="Roboto Condensed"/>
    </font>
    <font>
      <b/>
      <sz val="11"/>
      <color theme="1"/>
      <name val="Roboto Condensed"/>
    </font>
    <font>
      <sz val="11"/>
      <color theme="1"/>
      <name val="Roboto Condensed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4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3" fontId="0" fillId="0" borderId="0" xfId="0" applyNumberFormat="1"/>
    <xf numFmtId="3" fontId="1" fillId="2" borderId="1" xfId="0" applyNumberFormat="1" applyFont="1" applyFill="1" applyBorder="1" applyAlignment="1">
      <alignment horizontal="center" vertical="center"/>
    </xf>
    <xf numFmtId="3" fontId="1" fillId="4" borderId="0" xfId="0" applyNumberFormat="1" applyFont="1" applyFill="1"/>
    <xf numFmtId="3" fontId="4" fillId="4" borderId="1" xfId="0" applyNumberFormat="1" applyFont="1" applyFill="1" applyBorder="1" applyAlignment="1">
      <alignment vertical="center"/>
    </xf>
    <xf numFmtId="3" fontId="3" fillId="4" borderId="1" xfId="0" applyNumberFormat="1" applyFont="1" applyFill="1" applyBorder="1" applyAlignment="1">
      <alignment vertical="center"/>
    </xf>
    <xf numFmtId="1" fontId="4" fillId="4" borderId="1" xfId="0" applyNumberFormat="1" applyFont="1" applyFill="1" applyBorder="1" applyAlignment="1">
      <alignment vertical="center"/>
    </xf>
    <xf numFmtId="165" fontId="0" fillId="0" borderId="0" xfId="0" applyNumberFormat="1"/>
    <xf numFmtId="0" fontId="2" fillId="3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3" fontId="3" fillId="4" borderId="0" xfId="0" applyNumberFormat="1" applyFont="1" applyFill="1" applyBorder="1" applyAlignment="1">
      <alignment vertical="center"/>
    </xf>
    <xf numFmtId="1" fontId="3" fillId="4" borderId="0" xfId="0" applyNumberFormat="1" applyFont="1" applyFill="1" applyBorder="1" applyAlignment="1">
      <alignment vertical="center"/>
    </xf>
    <xf numFmtId="166" fontId="3" fillId="4" borderId="0" xfId="0" applyNumberFormat="1" applyFont="1" applyFill="1" applyBorder="1" applyAlignment="1">
      <alignment vertical="center"/>
    </xf>
    <xf numFmtId="167" fontId="4" fillId="4" borderId="1" xfId="0" applyNumberFormat="1" applyFont="1" applyFill="1" applyBorder="1" applyAlignment="1">
      <alignment vertical="center"/>
    </xf>
    <xf numFmtId="167" fontId="3" fillId="4" borderId="1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Hoja1!#REF!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Hoja1!#REF!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756F-4CBF-80D9-ED84231E08E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15"/>
        <c:overlap val="-20"/>
        <c:axId val="50202888"/>
        <c:axId val="50203216"/>
      </c:barChart>
      <c:catAx>
        <c:axId val="502028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0203216"/>
        <c:crosses val="autoZero"/>
        <c:auto val="1"/>
        <c:lblAlgn val="ctr"/>
        <c:lblOffset val="100"/>
        <c:noMultiLvlLbl val="0"/>
      </c:catAx>
      <c:valAx>
        <c:axId val="502032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02028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rgbClr val="FFC000"/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2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124B-4105-8FA4-68B92CE932DD}"/>
              </c:ext>
            </c:extLst>
          </c:dPt>
          <c:dPt>
            <c:idx val="5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RESUMEN_JJA_2025!$B$18:$B$23</c:f>
              <c:strCache>
                <c:ptCount val="6"/>
                <c:pt idx="0">
                  <c:v>AYACUCHO</c:v>
                </c:pt>
                <c:pt idx="1">
                  <c:v>MOQUEGUA</c:v>
                </c:pt>
                <c:pt idx="2">
                  <c:v>LIMA</c:v>
                </c:pt>
                <c:pt idx="3">
                  <c:v>AREQUIPA</c:v>
                </c:pt>
                <c:pt idx="4">
                  <c:v>TACNA</c:v>
                </c:pt>
                <c:pt idx="5">
                  <c:v>ICA</c:v>
                </c:pt>
              </c:strCache>
            </c:strRef>
          </c:cat>
          <c:val>
            <c:numRef>
              <c:f>RESUMEN_JJA_2025!$C$18:$C$23</c:f>
              <c:numCache>
                <c:formatCode>0</c:formatCode>
                <c:ptCount val="6"/>
                <c:pt idx="0">
                  <c:v>233</c:v>
                </c:pt>
                <c:pt idx="1">
                  <c:v>435</c:v>
                </c:pt>
                <c:pt idx="2">
                  <c:v>8291</c:v>
                </c:pt>
                <c:pt idx="3">
                  <c:v>60028</c:v>
                </c:pt>
                <c:pt idx="4">
                  <c:v>302245</c:v>
                </c:pt>
                <c:pt idx="5">
                  <c:v>460164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58-4E7E-8B76-8925FA128F8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15"/>
        <c:overlap val="-20"/>
        <c:axId val="752632744"/>
        <c:axId val="752633072"/>
      </c:barChart>
      <c:catAx>
        <c:axId val="75263274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2633072"/>
        <c:crosses val="autoZero"/>
        <c:auto val="1"/>
        <c:lblAlgn val="ctr"/>
        <c:lblOffset val="100"/>
        <c:noMultiLvlLbl val="0"/>
      </c:catAx>
      <c:valAx>
        <c:axId val="7526330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2632744"/>
        <c:crosses val="autoZero"/>
        <c:crossBetween val="between"/>
        <c:majorUnit val="1000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rgbClr val="FFFF00"/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RESUMEN_JJA_2025!$B$34:$B$41</c:f>
              <c:strCache>
                <c:ptCount val="8"/>
                <c:pt idx="0">
                  <c:v>AYACUCHO</c:v>
                </c:pt>
                <c:pt idx="1">
                  <c:v>TACNA</c:v>
                </c:pt>
                <c:pt idx="2">
                  <c:v>MOQUEGUA</c:v>
                </c:pt>
                <c:pt idx="3">
                  <c:v>ANCASH</c:v>
                </c:pt>
                <c:pt idx="4">
                  <c:v>AREQUIPA</c:v>
                </c:pt>
                <c:pt idx="5">
                  <c:v>ICA</c:v>
                </c:pt>
                <c:pt idx="6">
                  <c:v>CALLAO</c:v>
                </c:pt>
                <c:pt idx="7">
                  <c:v>LIMA</c:v>
                </c:pt>
              </c:strCache>
            </c:strRef>
          </c:cat>
          <c:val>
            <c:numRef>
              <c:f>RESUMEN_JJA_2025!$C$34:$C$41</c:f>
              <c:numCache>
                <c:formatCode>0</c:formatCode>
                <c:ptCount val="8"/>
                <c:pt idx="0">
                  <c:v>878</c:v>
                </c:pt>
                <c:pt idx="1">
                  <c:v>5328</c:v>
                </c:pt>
                <c:pt idx="2">
                  <c:v>74306</c:v>
                </c:pt>
                <c:pt idx="3">
                  <c:v>96589</c:v>
                </c:pt>
                <c:pt idx="4">
                  <c:v>98183</c:v>
                </c:pt>
                <c:pt idx="5">
                  <c:v>384443</c:v>
                </c:pt>
                <c:pt idx="6">
                  <c:v>994494</c:v>
                </c:pt>
                <c:pt idx="7">
                  <c:v>9295846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C52-421C-95A9-27F5C57CEDF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15"/>
        <c:overlap val="-20"/>
        <c:axId val="886674264"/>
        <c:axId val="886674592"/>
      </c:barChart>
      <c:catAx>
        <c:axId val="8866742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86674592"/>
        <c:crosses val="autoZero"/>
        <c:auto val="1"/>
        <c:lblAlgn val="ctr"/>
        <c:lblOffset val="100"/>
        <c:noMultiLvlLbl val="0"/>
      </c:catAx>
      <c:valAx>
        <c:axId val="8866745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866742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3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style1.xml><?xml version="1.0" encoding="utf-8"?>
<cs:chartStyle xmlns:cs="http://schemas.microsoft.com/office/drawing/2012/chartStyle" xmlns:a="http://schemas.openxmlformats.org/drawingml/2006/main" id="3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ize="5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ize="5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ize="5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16</xdr:row>
      <xdr:rowOff>189441</xdr:rowOff>
    </xdr:from>
    <xdr:to>
      <xdr:col>15</xdr:col>
      <xdr:colOff>10583</xdr:colOff>
      <xdr:row>17</xdr:row>
      <xdr:rowOff>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4110EBB8-81A6-4493-8C62-17819C29B39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152399</xdr:colOff>
      <xdr:row>15</xdr:row>
      <xdr:rowOff>180975</xdr:rowOff>
    </xdr:from>
    <xdr:to>
      <xdr:col>9</xdr:col>
      <xdr:colOff>1076324</xdr:colOff>
      <xdr:row>30</xdr:row>
      <xdr:rowOff>66675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CEAD78E-95C8-4F25-8FB1-DDA4807F93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176212</xdr:colOff>
      <xdr:row>30</xdr:row>
      <xdr:rowOff>171450</xdr:rowOff>
    </xdr:from>
    <xdr:to>
      <xdr:col>9</xdr:col>
      <xdr:colOff>1066800</xdr:colOff>
      <xdr:row>47</xdr:row>
      <xdr:rowOff>171450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EDA454E1-173D-4CF6-811F-D1FD2AF6F12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Q45"/>
  <sheetViews>
    <sheetView tabSelected="1" zoomScale="145" zoomScaleNormal="145" workbookViewId="0">
      <selection activeCell="B33" sqref="B33"/>
    </sheetView>
  </sheetViews>
  <sheetFormatPr baseColWidth="10" defaultRowHeight="15" x14ac:dyDescent="0.25"/>
  <cols>
    <col min="1" max="1" width="16.140625" customWidth="1"/>
    <col min="2" max="2" width="16.85546875" style="3" bestFit="1" customWidth="1"/>
    <col min="3" max="7" width="11.28515625" customWidth="1"/>
    <col min="8" max="8" width="14" customWidth="1"/>
    <col min="10" max="10" width="16.85546875" customWidth="1"/>
    <col min="11" max="15" width="11.28515625" customWidth="1"/>
    <col min="16" max="16" width="14" customWidth="1"/>
    <col min="17" max="17" width="16.140625" bestFit="1" customWidth="1"/>
  </cols>
  <sheetData>
    <row r="2" spans="2:17" ht="25.5" customHeight="1" x14ac:dyDescent="0.25">
      <c r="B2" s="4" t="s">
        <v>0</v>
      </c>
      <c r="C2" s="10" t="s">
        <v>1</v>
      </c>
      <c r="D2" s="10"/>
      <c r="E2" s="10"/>
      <c r="F2" s="10"/>
      <c r="G2" s="10"/>
      <c r="H2" s="10"/>
      <c r="J2" s="4" t="s">
        <v>0</v>
      </c>
      <c r="K2" s="11" t="s">
        <v>17</v>
      </c>
      <c r="L2" s="11"/>
      <c r="M2" s="11"/>
      <c r="N2" s="11"/>
      <c r="O2" s="11"/>
      <c r="P2" s="11"/>
    </row>
    <row r="3" spans="2:17" ht="5.25" customHeight="1" x14ac:dyDescent="0.25">
      <c r="B3" s="5"/>
      <c r="C3" s="1"/>
      <c r="D3" s="1"/>
      <c r="E3" s="1"/>
      <c r="F3" s="1"/>
      <c r="G3" s="1"/>
      <c r="J3" s="5"/>
      <c r="K3" s="1"/>
      <c r="L3" s="1"/>
      <c r="M3" s="1"/>
      <c r="N3" s="1"/>
      <c r="O3" s="1"/>
    </row>
    <row r="4" spans="2:17" ht="25.5" x14ac:dyDescent="0.25">
      <c r="B4" s="4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16</v>
      </c>
      <c r="J4" s="4" t="s">
        <v>2</v>
      </c>
      <c r="K4" s="2" t="s">
        <v>3</v>
      </c>
      <c r="L4" s="2" t="s">
        <v>4</v>
      </c>
      <c r="M4" s="2" t="s">
        <v>5</v>
      </c>
      <c r="N4" s="2" t="s">
        <v>6</v>
      </c>
      <c r="O4" s="2" t="s">
        <v>7</v>
      </c>
      <c r="P4" s="2" t="s">
        <v>16</v>
      </c>
    </row>
    <row r="5" spans="2:17" x14ac:dyDescent="0.25">
      <c r="B5" s="6" t="s">
        <v>10</v>
      </c>
      <c r="C5" s="6">
        <v>236</v>
      </c>
      <c r="D5" s="6">
        <v>60028</v>
      </c>
      <c r="E5" s="6">
        <v>17723</v>
      </c>
      <c r="F5" s="6">
        <v>43</v>
      </c>
      <c r="G5" s="6">
        <v>178</v>
      </c>
      <c r="H5" s="15">
        <v>21355.47701439933</v>
      </c>
      <c r="J5" s="6" t="s">
        <v>18</v>
      </c>
      <c r="K5" s="6">
        <v>356</v>
      </c>
      <c r="L5" s="6">
        <v>96589</v>
      </c>
      <c r="M5" s="6">
        <v>27775</v>
      </c>
      <c r="N5" s="6">
        <v>37</v>
      </c>
      <c r="O5" s="6">
        <v>282</v>
      </c>
      <c r="P5" s="15">
        <v>61773.174408133418</v>
      </c>
      <c r="Q5" s="9"/>
    </row>
    <row r="6" spans="2:17" x14ac:dyDescent="0.25">
      <c r="B6" s="6" t="s">
        <v>11</v>
      </c>
      <c r="C6" s="6">
        <v>12</v>
      </c>
      <c r="D6" s="6">
        <v>233</v>
      </c>
      <c r="E6" s="6">
        <v>92</v>
      </c>
      <c r="F6" s="6">
        <v>0</v>
      </c>
      <c r="G6" s="6">
        <v>4</v>
      </c>
      <c r="H6" s="15">
        <v>257.84954937408799</v>
      </c>
      <c r="J6" s="6" t="s">
        <v>10</v>
      </c>
      <c r="K6" s="6">
        <v>201</v>
      </c>
      <c r="L6" s="6">
        <v>98183</v>
      </c>
      <c r="M6" s="6">
        <v>29650</v>
      </c>
      <c r="N6" s="6">
        <v>43</v>
      </c>
      <c r="O6" s="6">
        <v>191</v>
      </c>
      <c r="P6" s="15">
        <v>19416.506314583363</v>
      </c>
      <c r="Q6" s="9"/>
    </row>
    <row r="7" spans="2:17" x14ac:dyDescent="0.25">
      <c r="B7" s="6" t="s">
        <v>13</v>
      </c>
      <c r="C7" s="6">
        <v>552</v>
      </c>
      <c r="D7" s="6">
        <v>460164</v>
      </c>
      <c r="E7" s="6">
        <v>120577</v>
      </c>
      <c r="F7" s="6">
        <v>196</v>
      </c>
      <c r="G7" s="6">
        <v>673</v>
      </c>
      <c r="H7" s="15">
        <v>103644.69211310236</v>
      </c>
      <c r="J7" s="6" t="s">
        <v>11</v>
      </c>
      <c r="K7" s="6">
        <v>15</v>
      </c>
      <c r="L7" s="6">
        <v>878</v>
      </c>
      <c r="M7" s="6">
        <v>289</v>
      </c>
      <c r="N7" s="6">
        <v>3</v>
      </c>
      <c r="O7" s="6">
        <v>12</v>
      </c>
      <c r="P7" s="15">
        <v>1081.0062728149001</v>
      </c>
      <c r="Q7" s="9"/>
    </row>
    <row r="8" spans="2:17" x14ac:dyDescent="0.25">
      <c r="B8" s="6" t="s">
        <v>20</v>
      </c>
      <c r="C8" s="6">
        <v>34</v>
      </c>
      <c r="D8" s="6">
        <v>8291</v>
      </c>
      <c r="E8" s="6">
        <v>2249</v>
      </c>
      <c r="F8" s="6">
        <v>13</v>
      </c>
      <c r="G8" s="6">
        <v>21</v>
      </c>
      <c r="H8" s="15">
        <v>3418.8909285625027</v>
      </c>
      <c r="J8" s="6" t="s">
        <v>19</v>
      </c>
      <c r="K8" s="6">
        <v>7</v>
      </c>
      <c r="L8" s="6">
        <v>994494</v>
      </c>
      <c r="M8" s="6">
        <v>244820</v>
      </c>
      <c r="N8" s="6">
        <v>427</v>
      </c>
      <c r="O8" s="6">
        <v>863</v>
      </c>
      <c r="P8" s="15">
        <v>0</v>
      </c>
      <c r="Q8" s="9"/>
    </row>
    <row r="9" spans="2:17" x14ac:dyDescent="0.25">
      <c r="B9" s="6" t="s">
        <v>14</v>
      </c>
      <c r="C9" s="6">
        <v>16</v>
      </c>
      <c r="D9" s="6">
        <v>435</v>
      </c>
      <c r="E9" s="6">
        <v>71</v>
      </c>
      <c r="F9" s="6">
        <v>2</v>
      </c>
      <c r="G9" s="6">
        <v>5</v>
      </c>
      <c r="H9" s="15">
        <v>340.85562341707003</v>
      </c>
      <c r="J9" s="6" t="s">
        <v>12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15">
        <v>21.774980443699999</v>
      </c>
      <c r="Q9" s="9"/>
    </row>
    <row r="10" spans="2:17" x14ac:dyDescent="0.25">
      <c r="B10" s="6" t="s">
        <v>15</v>
      </c>
      <c r="C10" s="6">
        <v>226</v>
      </c>
      <c r="D10" s="6">
        <v>302245</v>
      </c>
      <c r="E10" s="6">
        <v>88276</v>
      </c>
      <c r="F10" s="6">
        <v>261</v>
      </c>
      <c r="G10" s="6">
        <v>374</v>
      </c>
      <c r="H10" s="15">
        <v>43947.166974001972</v>
      </c>
      <c r="J10" s="6" t="s">
        <v>13</v>
      </c>
      <c r="K10" s="6">
        <v>325</v>
      </c>
      <c r="L10" s="6">
        <v>384443</v>
      </c>
      <c r="M10" s="6">
        <v>99292</v>
      </c>
      <c r="N10" s="6">
        <v>106</v>
      </c>
      <c r="O10" s="6">
        <v>526</v>
      </c>
      <c r="P10" s="15">
        <v>59735.534680182922</v>
      </c>
      <c r="Q10" s="9"/>
    </row>
    <row r="11" spans="2:17" x14ac:dyDescent="0.25">
      <c r="B11" s="7" t="s">
        <v>8</v>
      </c>
      <c r="C11" s="7">
        <f>SUM(C5:C10)</f>
        <v>1076</v>
      </c>
      <c r="D11" s="7">
        <f>SUM(D5:D10)</f>
        <v>831396</v>
      </c>
      <c r="E11" s="7">
        <f>SUM(E5:E10)</f>
        <v>228988</v>
      </c>
      <c r="F11" s="7">
        <f>SUM(F5:F10)</f>
        <v>515</v>
      </c>
      <c r="G11" s="7">
        <f>SUM(G5:G10)</f>
        <v>1255</v>
      </c>
      <c r="H11" s="16">
        <f>SUM(H5:H10)</f>
        <v>172964.93220285731</v>
      </c>
      <c r="J11" s="6" t="s">
        <v>20</v>
      </c>
      <c r="K11" s="6">
        <v>1123</v>
      </c>
      <c r="L11" s="6">
        <v>9295846</v>
      </c>
      <c r="M11" s="6">
        <v>2361950</v>
      </c>
      <c r="N11" s="6">
        <v>5255</v>
      </c>
      <c r="O11" s="6">
        <v>9402</v>
      </c>
      <c r="P11" s="15">
        <v>134512.3524835509</v>
      </c>
      <c r="Q11" s="9"/>
    </row>
    <row r="12" spans="2:17" x14ac:dyDescent="0.25">
      <c r="J12" s="6" t="s">
        <v>14</v>
      </c>
      <c r="K12" s="6">
        <v>27</v>
      </c>
      <c r="L12" s="6">
        <v>74306</v>
      </c>
      <c r="M12" s="6">
        <v>22774</v>
      </c>
      <c r="N12" s="6">
        <v>26</v>
      </c>
      <c r="O12" s="6">
        <v>94</v>
      </c>
      <c r="P12" s="15">
        <v>456.15675174208201</v>
      </c>
      <c r="Q12" s="9"/>
    </row>
    <row r="13" spans="2:17" x14ac:dyDescent="0.25">
      <c r="J13" s="6" t="s">
        <v>15</v>
      </c>
      <c r="K13" s="6">
        <v>40</v>
      </c>
      <c r="L13" s="6">
        <v>5328</v>
      </c>
      <c r="M13" s="6">
        <v>1961</v>
      </c>
      <c r="N13" s="6">
        <v>4</v>
      </c>
      <c r="O13" s="6">
        <v>19</v>
      </c>
      <c r="P13" s="15">
        <v>19715.262146836125</v>
      </c>
      <c r="Q13" s="9"/>
    </row>
    <row r="14" spans="2:17" x14ac:dyDescent="0.25">
      <c r="J14" s="7" t="s">
        <v>8</v>
      </c>
      <c r="K14" s="7">
        <f>SUM(K5:K13)</f>
        <v>2094</v>
      </c>
      <c r="L14" s="7">
        <f>SUM(L5:L13)</f>
        <v>10950067</v>
      </c>
      <c r="M14" s="7">
        <f>SUM(M5:M13)</f>
        <v>2788511</v>
      </c>
      <c r="N14" s="7">
        <f>SUM(N5:N13)</f>
        <v>5901</v>
      </c>
      <c r="O14" s="7">
        <f>SUM(O5:O13)</f>
        <v>11389</v>
      </c>
      <c r="P14" s="16">
        <f>SUM(P5:P13)</f>
        <v>296711.76803828747</v>
      </c>
      <c r="Q14" s="9"/>
    </row>
    <row r="15" spans="2:17" x14ac:dyDescent="0.25">
      <c r="B15" s="12"/>
      <c r="C15" s="13"/>
      <c r="D15" s="13"/>
      <c r="E15" s="13"/>
      <c r="F15" s="13"/>
      <c r="G15" s="13"/>
      <c r="H15" s="14"/>
      <c r="J15" s="12"/>
      <c r="K15" s="13"/>
      <c r="L15" s="13"/>
      <c r="M15" s="13"/>
      <c r="N15" s="13"/>
      <c r="O15" s="13"/>
      <c r="P15" s="14"/>
      <c r="Q15" s="9"/>
    </row>
    <row r="17" spans="2:16" x14ac:dyDescent="0.25">
      <c r="P17" t="s">
        <v>9</v>
      </c>
    </row>
    <row r="18" spans="2:16" x14ac:dyDescent="0.25">
      <c r="B18" s="6" t="s">
        <v>11</v>
      </c>
      <c r="C18" s="8">
        <v>233</v>
      </c>
    </row>
    <row r="19" spans="2:16" x14ac:dyDescent="0.25">
      <c r="B19" s="6" t="s">
        <v>14</v>
      </c>
      <c r="C19" s="8">
        <v>435</v>
      </c>
    </row>
    <row r="20" spans="2:16" x14ac:dyDescent="0.25">
      <c r="B20" s="6" t="s">
        <v>20</v>
      </c>
      <c r="C20" s="8">
        <v>8291</v>
      </c>
    </row>
    <row r="21" spans="2:16" x14ac:dyDescent="0.25">
      <c r="B21" s="6" t="s">
        <v>10</v>
      </c>
      <c r="C21" s="8">
        <v>60028</v>
      </c>
    </row>
    <row r="22" spans="2:16" x14ac:dyDescent="0.25">
      <c r="B22" s="6" t="s">
        <v>15</v>
      </c>
      <c r="C22" s="8">
        <v>302245</v>
      </c>
    </row>
    <row r="23" spans="2:16" x14ac:dyDescent="0.25">
      <c r="B23" s="6" t="s">
        <v>13</v>
      </c>
      <c r="C23" s="8">
        <v>460164</v>
      </c>
    </row>
    <row r="24" spans="2:16" x14ac:dyDescent="0.25">
      <c r="C24" s="3"/>
    </row>
    <row r="25" spans="2:16" x14ac:dyDescent="0.25">
      <c r="C25" s="3"/>
    </row>
    <row r="26" spans="2:16" x14ac:dyDescent="0.25">
      <c r="C26" s="3"/>
    </row>
    <row r="27" spans="2:16" x14ac:dyDescent="0.25">
      <c r="C27" s="3"/>
    </row>
    <row r="28" spans="2:16" x14ac:dyDescent="0.25">
      <c r="C28" s="3"/>
    </row>
    <row r="29" spans="2:16" x14ac:dyDescent="0.25">
      <c r="C29" s="3"/>
    </row>
    <row r="30" spans="2:16" x14ac:dyDescent="0.25">
      <c r="C30" s="3"/>
    </row>
    <row r="31" spans="2:16" x14ac:dyDescent="0.25">
      <c r="C31" s="3"/>
    </row>
    <row r="32" spans="2:16" x14ac:dyDescent="0.25">
      <c r="C32" s="3"/>
    </row>
    <row r="33" spans="2:3" x14ac:dyDescent="0.25">
      <c r="C33" s="3"/>
    </row>
    <row r="34" spans="2:3" x14ac:dyDescent="0.25">
      <c r="B34" s="6" t="s">
        <v>11</v>
      </c>
      <c r="C34" s="8">
        <v>878</v>
      </c>
    </row>
    <row r="35" spans="2:3" x14ac:dyDescent="0.25">
      <c r="B35" s="6" t="s">
        <v>15</v>
      </c>
      <c r="C35" s="8">
        <v>5328</v>
      </c>
    </row>
    <row r="36" spans="2:3" x14ac:dyDescent="0.25">
      <c r="B36" s="6" t="s">
        <v>14</v>
      </c>
      <c r="C36" s="8">
        <v>74306</v>
      </c>
    </row>
    <row r="37" spans="2:3" x14ac:dyDescent="0.25">
      <c r="B37" s="6" t="s">
        <v>18</v>
      </c>
      <c r="C37" s="8">
        <v>96589</v>
      </c>
    </row>
    <row r="38" spans="2:3" x14ac:dyDescent="0.25">
      <c r="B38" s="6" t="s">
        <v>10</v>
      </c>
      <c r="C38" s="8">
        <v>98183</v>
      </c>
    </row>
    <row r="39" spans="2:3" x14ac:dyDescent="0.25">
      <c r="B39" s="6" t="s">
        <v>13</v>
      </c>
      <c r="C39" s="8">
        <v>384443</v>
      </c>
    </row>
    <row r="40" spans="2:3" x14ac:dyDescent="0.25">
      <c r="B40" s="6" t="s">
        <v>19</v>
      </c>
      <c r="C40" s="8">
        <v>994494</v>
      </c>
    </row>
    <row r="41" spans="2:3" x14ac:dyDescent="0.25">
      <c r="B41" s="6" t="s">
        <v>20</v>
      </c>
      <c r="C41" s="8">
        <v>9295846</v>
      </c>
    </row>
    <row r="42" spans="2:3" x14ac:dyDescent="0.25">
      <c r="C42" s="3"/>
    </row>
    <row r="43" spans="2:3" x14ac:dyDescent="0.25">
      <c r="C43" s="3"/>
    </row>
    <row r="44" spans="2:3" x14ac:dyDescent="0.25">
      <c r="C44" s="3"/>
    </row>
    <row r="45" spans="2:3" x14ac:dyDescent="0.25">
      <c r="C45" s="3"/>
    </row>
  </sheetData>
  <sortState xmlns:xlrd2="http://schemas.microsoft.com/office/spreadsheetml/2017/richdata2" ref="B34:C41">
    <sortCondition ref="C34:C41"/>
  </sortState>
  <mergeCells count="2">
    <mergeCell ref="C2:H2"/>
    <mergeCell ref="K2:P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RESUMEN_JJA_2025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RICHARD CUISANO MARREROS</dc:creator>
  <cp:lastModifiedBy>Felipe Perez Tipula</cp:lastModifiedBy>
  <cp:lastPrinted>2024-09-03T22:03:32Z</cp:lastPrinted>
  <dcterms:created xsi:type="dcterms:W3CDTF">2023-07-27T21:42:30Z</dcterms:created>
  <dcterms:modified xsi:type="dcterms:W3CDTF">2025-06-06T16:17:07Z</dcterms:modified>
</cp:coreProperties>
</file>