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D:\SISTRADOC\HT_2025\HT-6098_ANA_Analisis_PtosInterv_ER_Ver26_Ago2025\VERANO2026_NormalSup_Sup\EXCEL\"/>
    </mc:Choice>
  </mc:AlternateContent>
  <xr:revisionPtr revIDLastSave="0" documentId="13_ncr:1_{6F4E8C96-6D8F-4544-8978-757DA1C3F2B5}" xr6:coauthVersionLast="47" xr6:coauthVersionMax="47" xr10:uidLastSave="{00000000-0000-0000-0000-000000000000}"/>
  <bookViews>
    <workbookView xWindow="40920" yWindow="0" windowWidth="26625" windowHeight="20985" xr2:uid="{00000000-000D-0000-FFFF-FFFF00000000}"/>
  </bookViews>
  <sheets>
    <sheet name="ER_MM_VERANO_2025" sheetId="1" r:id="rId1"/>
    <sheet name="ER_INUND_VERANO_2025" sheetId="2" r:id="rId2"/>
  </sheets>
  <definedNames>
    <definedName name="_xlnm._FilterDatabase" localSheetId="1" hidden="1">ER_INUND_VERANO_2025!$M$42:$N$42</definedName>
    <definedName name="_xlnm._FilterDatabase" localSheetId="0" hidden="1">ER_MM_VERANO_2025!$M$38:$N$38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<sst xmlns="http://schemas.openxmlformats.org/spreadsheetml/2006/main" count="244" uniqueCount="35">
  <si>
    <t>Nivel de riesgo</t>
  </si>
  <si>
    <t>MUY ALTO</t>
  </si>
  <si>
    <t>Departamento</t>
  </si>
  <si>
    <t>Centros poblados</t>
  </si>
  <si>
    <t>Población</t>
  </si>
  <si>
    <t>Viviendas</t>
  </si>
  <si>
    <t>Establec. Salud</t>
  </si>
  <si>
    <t>Instituc. Educativas</t>
  </si>
  <si>
    <t>ANCASH</t>
  </si>
  <si>
    <t>AMAZONAS</t>
  </si>
  <si>
    <t>APURIMAC</t>
  </si>
  <si>
    <t>AREQUIPA</t>
  </si>
  <si>
    <t>AYACUCHO</t>
  </si>
  <si>
    <t>CAJAMARCA</t>
  </si>
  <si>
    <t>CALLAO</t>
  </si>
  <si>
    <t>CUSCO</t>
  </si>
  <si>
    <t>HUANCAVELICA</t>
  </si>
  <si>
    <t>HUANUCO</t>
  </si>
  <si>
    <t>ICA</t>
  </si>
  <si>
    <t>JUNIN</t>
  </si>
  <si>
    <t>LA LIBERTAD</t>
  </si>
  <si>
    <t>LAMBAYEQUE</t>
  </si>
  <si>
    <t>LIMA</t>
  </si>
  <si>
    <t>LORETO</t>
  </si>
  <si>
    <t>MADRE DE DIOS</t>
  </si>
  <si>
    <t>MOQUEGUA</t>
  </si>
  <si>
    <t>PASCO</t>
  </si>
  <si>
    <t>PIURA</t>
  </si>
  <si>
    <t>PUNO</t>
  </si>
  <si>
    <t>SAN MARTIN</t>
  </si>
  <si>
    <t>TACNA</t>
  </si>
  <si>
    <t>TUMBES</t>
  </si>
  <si>
    <t>UCAYALI</t>
  </si>
  <si>
    <t>ALTO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</si>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</sst>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###\ ###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Roboto Condensed"/>
    </font>
    <font>
      <b/>
      <sz val="10"/>
      <color theme="1"/>
      <name val="Roboto Condensed"/>
    </font>
    <font>
      <sz val="11"/>
      <color theme="1"/>
      <name val="Roboto Condensed"/>
    </font>
    <font>
      <b/>
      <sz val="11"/>
      <color theme="1"/>
      <name val="Roboto Condensed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3" fontId="1" fillId="2" borderId="1" xfId="0" applyNumberFormat="1" applyFont="1" applyFill="1" applyBorder="1" applyAlignment="1">
      <alignment horizontal="center" vertical="center"/>
    </xf>
    <xf numFmtId="3" fontId="1" fillId="4" borderId="0" xfId="0" applyNumberFormat="1" applyFont="1" applyFill="1"/>
    <xf numFmtId="0" fontId="1" fillId="4" borderId="0" xfId="0" applyFont="1" applyFill="1"/>
    <xf numFmtId="0" fontId="1" fillId="2" borderId="1" xfId="0" applyFont="1" applyFill="1" applyBorder="1" applyAlignment="1">
      <alignment horizontal="center" vertical="center" wrapText="1"/>
    </xf>
    <xf numFmtId="3" fontId="3" fillId="4" borderId="1" xfId="0" applyNumberFormat="1" applyFont="1" applyFill="1" applyBorder="1" applyAlignment="1">
      <alignment vertical="center"/>
    </xf>
    <xf numFmtId="1" fontId="3" fillId="4" borderId="1" xfId="0" applyNumberFormat="1" applyFont="1" applyFill="1" applyBorder="1" applyAlignment="1">
      <alignment vertical="center"/>
    </xf>
    <xf numFmtId="0" fontId="3" fillId="4" borderId="1" xfId="0" applyFont="1" applyFill="1" applyBorder="1" applyAlignment="1">
      <alignment vertical="center"/>
    </xf>
    <xf numFmtId="3" fontId="4" fillId="4" borderId="1" xfId="0" applyNumberFormat="1" applyFont="1" applyFill="1" applyBorder="1" applyAlignment="1">
      <alignment vertical="center"/>
    </xf>
    <xf numFmtId="164" fontId="4" fillId="4" borderId="1" xfId="0" applyNumberFormat="1" applyFont="1" applyFill="1" applyBorder="1" applyAlignment="1">
      <alignment vertical="center"/>
    </xf>
    <xf numFmtId="3" fontId="1" fillId="2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4960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ER_MM_VERANO_2025!$G$38</c:f>
              <c:strCache>
                <c:ptCount val="1"/>
                <c:pt idx="0">
                  <c:v>Población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ER_MM_VERANO_2025!$F$39:$F$62</c:f>
              <c:strCache>
                <c:ptCount val="24"/>
                <c:pt idx="0">
                  <c:v>TUMBES</c:v>
                </c:pt>
                <c:pt idx="1">
                  <c:v>MADRE DE DIOS</c:v>
                </c:pt>
                <c:pt idx="2">
                  <c:v>LORETO</c:v>
                </c:pt>
                <c:pt idx="3">
                  <c:v>LAMBAYEQUE</c:v>
                </c:pt>
                <c:pt idx="4">
                  <c:v>ICA</c:v>
                </c:pt>
                <c:pt idx="5">
                  <c:v>UCAYALI</c:v>
                </c:pt>
                <c:pt idx="6">
                  <c:v>LIMA</c:v>
                </c:pt>
                <c:pt idx="7">
                  <c:v>TACNA</c:v>
                </c:pt>
                <c:pt idx="8">
                  <c:v>MOQUEGUA</c:v>
                </c:pt>
                <c:pt idx="9">
                  <c:v>APURIMAC</c:v>
                </c:pt>
                <c:pt idx="10">
                  <c:v>CAJAMARCA</c:v>
                </c:pt>
                <c:pt idx="11">
                  <c:v>SAN MARTIN</c:v>
                </c:pt>
                <c:pt idx="12">
                  <c:v>LA LIBERTAD</c:v>
                </c:pt>
                <c:pt idx="13">
                  <c:v>AMAZONAS</c:v>
                </c:pt>
                <c:pt idx="14">
                  <c:v>PASCO</c:v>
                </c:pt>
                <c:pt idx="15">
                  <c:v>PIURA</c:v>
                </c:pt>
                <c:pt idx="16">
                  <c:v>JUNIN</c:v>
                </c:pt>
                <c:pt idx="17">
                  <c:v>AYACUCHO</c:v>
                </c:pt>
                <c:pt idx="18">
                  <c:v>HUANCAVELICA</c:v>
                </c:pt>
                <c:pt idx="19">
                  <c:v>AREQUIPA</c:v>
                </c:pt>
                <c:pt idx="20">
                  <c:v>ANCASH</c:v>
                </c:pt>
                <c:pt idx="21">
                  <c:v>HUANUCO</c:v>
                </c:pt>
                <c:pt idx="22">
                  <c:v>PUNO</c:v>
                </c:pt>
                <c:pt idx="23">
                  <c:v>CUSCO</c:v>
                </c:pt>
              </c:strCache>
            </c:strRef>
          </c:cat>
          <c:val>
            <c:numRef>
              <c:f>ER_MM_VERANO_2025!$G$39:$G$62</c:f>
              <c:numCache>
                <c:formatCode>General</c:formatCode>
                <c:ptCount val="24"/>
                <c:pt idx="0">
                  <c:v>8</c:v>
                </c:pt>
                <c:pt idx="1">
                  <c:v>93</c:v>
                </c:pt>
                <c:pt idx="2">
                  <c:v>210</c:v>
                </c:pt>
                <c:pt idx="3">
                  <c:v>422</c:v>
                </c:pt>
                <c:pt idx="4">
                  <c:v>1539</c:v>
                </c:pt>
                <c:pt idx="5">
                  <c:v>2258</c:v>
                </c:pt>
                <c:pt idx="6">
                  <c:v>8930</c:v>
                </c:pt>
                <c:pt idx="7">
                  <c:v>9604</c:v>
                </c:pt>
                <c:pt idx="8">
                  <c:v>12597</c:v>
                </c:pt>
                <c:pt idx="9">
                  <c:v>13253</c:v>
                </c:pt>
                <c:pt idx="10">
                  <c:v>18529</c:v>
                </c:pt>
                <c:pt idx="11">
                  <c:v>30214</c:v>
                </c:pt>
                <c:pt idx="12">
                  <c:v>39711</c:v>
                </c:pt>
                <c:pt idx="13">
                  <c:v>42179</c:v>
                </c:pt>
                <c:pt idx="14">
                  <c:v>81766</c:v>
                </c:pt>
                <c:pt idx="15">
                  <c:v>90403</c:v>
                </c:pt>
                <c:pt idx="16">
                  <c:v>100921</c:v>
                </c:pt>
                <c:pt idx="17">
                  <c:v>115294</c:v>
                </c:pt>
                <c:pt idx="18">
                  <c:v>138335</c:v>
                </c:pt>
                <c:pt idx="19">
                  <c:v>140375</c:v>
                </c:pt>
                <c:pt idx="20">
                  <c:v>183975</c:v>
                </c:pt>
                <c:pt idx="21">
                  <c:v>194336</c:v>
                </c:pt>
                <c:pt idx="22">
                  <c:v>203790</c:v>
                </c:pt>
                <c:pt idx="23">
                  <c:v>355362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531-4CC0-BEBA-344E61187827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50"/>
        <c:axId val="986816064"/>
        <c:axId val="986812320"/>
      </c:barChart>
      <c:catAx>
        <c:axId val="98681606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986812320"/>
        <c:crosses val="autoZero"/>
        <c:auto val="1"/>
        <c:lblAlgn val="ctr"/>
        <c:lblOffset val="100"/>
        <c:noMultiLvlLbl val="0"/>
      </c:catAx>
      <c:valAx>
        <c:axId val="986812320"/>
        <c:scaling>
          <c:orientation val="minMax"/>
          <c:max val="400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9868160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ER_MM_VERANO_2025!$N$38</c:f>
              <c:strCache>
                <c:ptCount val="1"/>
                <c:pt idx="0">
                  <c:v>Población</c:v>
                </c:pt>
              </c:strCache>
            </c:strRef>
          </c:tx>
          <c:spPr>
            <a:solidFill>
              <a:srgbClr val="F4960C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ER_MM_VERANO_2025!$M$39:$M$61</c:f>
              <c:strCache>
                <c:ptCount val="23"/>
                <c:pt idx="0">
                  <c:v>MADRE DE DIOS</c:v>
                </c:pt>
                <c:pt idx="1">
                  <c:v>LAMBAYEQUE</c:v>
                </c:pt>
                <c:pt idx="2">
                  <c:v>LORETO</c:v>
                </c:pt>
                <c:pt idx="3">
                  <c:v>UCAYALI</c:v>
                </c:pt>
                <c:pt idx="4">
                  <c:v>TUMBES</c:v>
                </c:pt>
                <c:pt idx="5">
                  <c:v>TACNA</c:v>
                </c:pt>
                <c:pt idx="6">
                  <c:v>MOQUEGUA</c:v>
                </c:pt>
                <c:pt idx="7">
                  <c:v>ICA</c:v>
                </c:pt>
                <c:pt idx="8">
                  <c:v>PASCO</c:v>
                </c:pt>
                <c:pt idx="9">
                  <c:v>LIMA</c:v>
                </c:pt>
                <c:pt idx="10">
                  <c:v>SAN MARTIN</c:v>
                </c:pt>
                <c:pt idx="11">
                  <c:v>HUANCAVELICA</c:v>
                </c:pt>
                <c:pt idx="12">
                  <c:v>AYACUCHO</c:v>
                </c:pt>
                <c:pt idx="13">
                  <c:v>ANCASH</c:v>
                </c:pt>
                <c:pt idx="14">
                  <c:v>HUANUCO</c:v>
                </c:pt>
                <c:pt idx="15">
                  <c:v>JUNIN</c:v>
                </c:pt>
                <c:pt idx="16">
                  <c:v>AREQUIPA</c:v>
                </c:pt>
                <c:pt idx="17">
                  <c:v>LA LIBERTAD</c:v>
                </c:pt>
                <c:pt idx="18">
                  <c:v>AMAZONAS</c:v>
                </c:pt>
                <c:pt idx="19">
                  <c:v>PIURA</c:v>
                </c:pt>
                <c:pt idx="20">
                  <c:v>APURIMAC</c:v>
                </c:pt>
                <c:pt idx="21">
                  <c:v>CAJAMARCA</c:v>
                </c:pt>
                <c:pt idx="22">
                  <c:v>PUNO</c:v>
                </c:pt>
              </c:strCache>
            </c:strRef>
          </c:cat>
          <c:val>
            <c:numRef>
              <c:f>ER_MM_VERANO_2025!$N$39:$N$61</c:f>
              <c:numCache>
                <c:formatCode>General</c:formatCode>
                <c:ptCount val="23"/>
                <c:pt idx="0">
                  <c:v>1442</c:v>
                </c:pt>
                <c:pt idx="1">
                  <c:v>1964</c:v>
                </c:pt>
                <c:pt idx="2">
                  <c:v>3297</c:v>
                </c:pt>
                <c:pt idx="3">
                  <c:v>5452</c:v>
                </c:pt>
                <c:pt idx="4">
                  <c:v>7938</c:v>
                </c:pt>
                <c:pt idx="5">
                  <c:v>9529</c:v>
                </c:pt>
                <c:pt idx="6">
                  <c:v>15316</c:v>
                </c:pt>
                <c:pt idx="7">
                  <c:v>16734</c:v>
                </c:pt>
                <c:pt idx="8">
                  <c:v>38189</c:v>
                </c:pt>
                <c:pt idx="9">
                  <c:v>40500</c:v>
                </c:pt>
                <c:pt idx="10">
                  <c:v>46264</c:v>
                </c:pt>
                <c:pt idx="11">
                  <c:v>57565</c:v>
                </c:pt>
                <c:pt idx="12">
                  <c:v>70486</c:v>
                </c:pt>
                <c:pt idx="13">
                  <c:v>71740</c:v>
                </c:pt>
                <c:pt idx="14">
                  <c:v>72681</c:v>
                </c:pt>
                <c:pt idx="15">
                  <c:v>74325</c:v>
                </c:pt>
                <c:pt idx="16">
                  <c:v>96732</c:v>
                </c:pt>
                <c:pt idx="17">
                  <c:v>97804</c:v>
                </c:pt>
                <c:pt idx="18">
                  <c:v>116003</c:v>
                </c:pt>
                <c:pt idx="19">
                  <c:v>118803</c:v>
                </c:pt>
                <c:pt idx="20">
                  <c:v>191401</c:v>
                </c:pt>
                <c:pt idx="21">
                  <c:v>242542</c:v>
                </c:pt>
                <c:pt idx="22">
                  <c:v>340707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40A-47A2-84FF-F37474B8BD1A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50"/>
        <c:axId val="982349312"/>
        <c:axId val="980207392"/>
      </c:barChart>
      <c:catAx>
        <c:axId val="98234931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980207392"/>
        <c:crosses val="autoZero"/>
        <c:auto val="1"/>
        <c:lblAlgn val="ctr"/>
        <c:lblOffset val="100"/>
        <c:noMultiLvlLbl val="0"/>
      </c:catAx>
      <c:valAx>
        <c:axId val="9802073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9823493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ER_INUND_VERANO_2025!$G$42</c:f>
              <c:strCache>
                <c:ptCount val="1"/>
                <c:pt idx="0">
                  <c:v>Población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ER_INUND_VERANO_2025!$F$43:$F$56</c:f>
              <c:strCache>
                <c:ptCount val="14"/>
                <c:pt idx="0">
                  <c:v>ICA</c:v>
                </c:pt>
                <c:pt idx="1">
                  <c:v>LIMA</c:v>
                </c:pt>
                <c:pt idx="2">
                  <c:v>HUANUCO</c:v>
                </c:pt>
                <c:pt idx="3">
                  <c:v>UCAYALI</c:v>
                </c:pt>
                <c:pt idx="4">
                  <c:v>PASCO</c:v>
                </c:pt>
                <c:pt idx="5">
                  <c:v>MOQUEGUA</c:v>
                </c:pt>
                <c:pt idx="6">
                  <c:v>AREQUIPA</c:v>
                </c:pt>
                <c:pt idx="7">
                  <c:v>ANCASH</c:v>
                </c:pt>
                <c:pt idx="8">
                  <c:v>AYACUCHO</c:v>
                </c:pt>
                <c:pt idx="9">
                  <c:v>PUNO</c:v>
                </c:pt>
                <c:pt idx="10">
                  <c:v>JUNIN</c:v>
                </c:pt>
                <c:pt idx="11">
                  <c:v>CUSCO</c:v>
                </c:pt>
                <c:pt idx="12">
                  <c:v>HUANCAVELICA</c:v>
                </c:pt>
                <c:pt idx="13">
                  <c:v>APURIMAC</c:v>
                </c:pt>
              </c:strCache>
            </c:strRef>
          </c:cat>
          <c:val>
            <c:numRef>
              <c:f>ER_INUND_VERANO_2025!$G$43:$G$56</c:f>
              <c:numCache>
                <c:formatCode>General</c:formatCode>
                <c:ptCount val="14"/>
                <c:pt idx="0">
                  <c:v>3</c:v>
                </c:pt>
                <c:pt idx="1">
                  <c:v>9</c:v>
                </c:pt>
                <c:pt idx="2">
                  <c:v>149</c:v>
                </c:pt>
                <c:pt idx="3">
                  <c:v>1455</c:v>
                </c:pt>
                <c:pt idx="4">
                  <c:v>2317</c:v>
                </c:pt>
                <c:pt idx="5">
                  <c:v>2557</c:v>
                </c:pt>
                <c:pt idx="6">
                  <c:v>4041</c:v>
                </c:pt>
                <c:pt idx="7">
                  <c:v>4799</c:v>
                </c:pt>
                <c:pt idx="8">
                  <c:v>6749</c:v>
                </c:pt>
                <c:pt idx="9">
                  <c:v>21686</c:v>
                </c:pt>
                <c:pt idx="10">
                  <c:v>33495</c:v>
                </c:pt>
                <c:pt idx="11">
                  <c:v>60295</c:v>
                </c:pt>
                <c:pt idx="12">
                  <c:v>80401</c:v>
                </c:pt>
                <c:pt idx="13">
                  <c:v>111953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96D-44CA-97A7-7351BD2B3095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80"/>
        <c:axId val="273938240"/>
        <c:axId val="273938656"/>
      </c:barChart>
      <c:catAx>
        <c:axId val="2739382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73938656"/>
        <c:crosses val="autoZero"/>
        <c:auto val="1"/>
        <c:lblAlgn val="ctr"/>
        <c:lblOffset val="100"/>
        <c:noMultiLvlLbl val="0"/>
      </c:catAx>
      <c:valAx>
        <c:axId val="2739386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739382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ER_INUND_VERANO_2025!$N$42</c:f>
              <c:strCache>
                <c:ptCount val="1"/>
                <c:pt idx="0">
                  <c:v>Población</c:v>
                </c:pt>
              </c:strCache>
            </c:strRef>
          </c:tx>
          <c:spPr>
            <a:solidFill>
              <a:srgbClr val="F4960C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ER_INUND_VERANO_2025!$M$43:$M$66</c:f>
              <c:strCache>
                <c:ptCount val="24"/>
                <c:pt idx="0">
                  <c:v>TACNA</c:v>
                </c:pt>
                <c:pt idx="1">
                  <c:v>MOQUEGUA</c:v>
                </c:pt>
                <c:pt idx="2">
                  <c:v>LIMA</c:v>
                </c:pt>
                <c:pt idx="3">
                  <c:v>TUMBES</c:v>
                </c:pt>
                <c:pt idx="4">
                  <c:v>AMAZONAS</c:v>
                </c:pt>
                <c:pt idx="5">
                  <c:v>HUANUCO</c:v>
                </c:pt>
                <c:pt idx="6">
                  <c:v>HUANCAVELICA</c:v>
                </c:pt>
                <c:pt idx="7">
                  <c:v>MADRE DE DIOS</c:v>
                </c:pt>
                <c:pt idx="8">
                  <c:v>LAMBAYEQUE</c:v>
                </c:pt>
                <c:pt idx="9">
                  <c:v>APURIMAC</c:v>
                </c:pt>
                <c:pt idx="10">
                  <c:v>LA LIBERTAD</c:v>
                </c:pt>
                <c:pt idx="11">
                  <c:v>SAN MARTIN</c:v>
                </c:pt>
                <c:pt idx="12">
                  <c:v>PASCO</c:v>
                </c:pt>
                <c:pt idx="13">
                  <c:v>LORETO</c:v>
                </c:pt>
                <c:pt idx="14">
                  <c:v>ANCASH</c:v>
                </c:pt>
                <c:pt idx="15">
                  <c:v>UCAYALI</c:v>
                </c:pt>
                <c:pt idx="16">
                  <c:v>CAJAMARCA</c:v>
                </c:pt>
                <c:pt idx="17">
                  <c:v>AYACUCHO</c:v>
                </c:pt>
                <c:pt idx="18">
                  <c:v>ICA</c:v>
                </c:pt>
                <c:pt idx="19">
                  <c:v>PIURA</c:v>
                </c:pt>
                <c:pt idx="20">
                  <c:v>CUSCO</c:v>
                </c:pt>
                <c:pt idx="21">
                  <c:v>PUNO</c:v>
                </c:pt>
                <c:pt idx="22">
                  <c:v>AREQUIPA</c:v>
                </c:pt>
                <c:pt idx="23">
                  <c:v>JUNIN</c:v>
                </c:pt>
              </c:strCache>
            </c:strRef>
          </c:cat>
          <c:val>
            <c:numRef>
              <c:f>ER_INUND_VERANO_2025!$N$43:$N$66</c:f>
              <c:numCache>
                <c:formatCode>General</c:formatCode>
                <c:ptCount val="24"/>
                <c:pt idx="0">
                  <c:v>2861</c:v>
                </c:pt>
                <c:pt idx="1">
                  <c:v>3655</c:v>
                </c:pt>
                <c:pt idx="2">
                  <c:v>16721</c:v>
                </c:pt>
                <c:pt idx="3">
                  <c:v>18482</c:v>
                </c:pt>
                <c:pt idx="4">
                  <c:v>20281</c:v>
                </c:pt>
                <c:pt idx="5">
                  <c:v>20484</c:v>
                </c:pt>
                <c:pt idx="6">
                  <c:v>25473</c:v>
                </c:pt>
                <c:pt idx="7">
                  <c:v>26733</c:v>
                </c:pt>
                <c:pt idx="8">
                  <c:v>52182</c:v>
                </c:pt>
                <c:pt idx="9">
                  <c:v>55057</c:v>
                </c:pt>
                <c:pt idx="10">
                  <c:v>91786</c:v>
                </c:pt>
                <c:pt idx="11">
                  <c:v>93683</c:v>
                </c:pt>
                <c:pt idx="12">
                  <c:v>114253</c:v>
                </c:pt>
                <c:pt idx="13">
                  <c:v>116028</c:v>
                </c:pt>
                <c:pt idx="14">
                  <c:v>192355</c:v>
                </c:pt>
                <c:pt idx="15">
                  <c:v>204749</c:v>
                </c:pt>
                <c:pt idx="16">
                  <c:v>239581</c:v>
                </c:pt>
                <c:pt idx="17">
                  <c:v>298901</c:v>
                </c:pt>
                <c:pt idx="18">
                  <c:v>330832</c:v>
                </c:pt>
                <c:pt idx="19">
                  <c:v>368199</c:v>
                </c:pt>
                <c:pt idx="20">
                  <c:v>530764</c:v>
                </c:pt>
                <c:pt idx="21">
                  <c:v>604155</c:v>
                </c:pt>
                <c:pt idx="22">
                  <c:v>678783</c:v>
                </c:pt>
                <c:pt idx="23">
                  <c:v>824187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920-4272-B649-04C1E99DF1ED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80"/>
        <c:axId val="430562016"/>
        <c:axId val="430562432"/>
      </c:barChart>
      <c:catAx>
        <c:axId val="43056201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430562432"/>
        <c:crosses val="autoZero"/>
        <c:auto val="1"/>
        <c:lblAlgn val="ctr"/>
        <c:lblOffset val="100"/>
        <c:noMultiLvlLbl val="0"/>
      </c:catAx>
      <c:valAx>
        <c:axId val="4305624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4305620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904875</xdr:colOff>
      <xdr:row>65</xdr:row>
      <xdr:rowOff>21430</xdr:rowOff>
    </xdr:from>
    <xdr:to>
      <xdr:col>12</xdr:col>
      <xdr:colOff>607219</xdr:colOff>
      <xdr:row>89</xdr:row>
      <xdr:rowOff>130969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407190</xdr:colOff>
      <xdr:row>65</xdr:row>
      <xdr:rowOff>11904</xdr:rowOff>
    </xdr:from>
    <xdr:to>
      <xdr:col>22</xdr:col>
      <xdr:colOff>583404</xdr:colOff>
      <xdr:row>93</xdr:row>
      <xdr:rowOff>38100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719137</xdr:colOff>
      <xdr:row>67</xdr:row>
      <xdr:rowOff>161925</xdr:rowOff>
    </xdr:from>
    <xdr:to>
      <xdr:col>12</xdr:col>
      <xdr:colOff>57150</xdr:colOff>
      <xdr:row>87</xdr:row>
      <xdr:rowOff>9525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80962</xdr:colOff>
      <xdr:row>67</xdr:row>
      <xdr:rowOff>95248</xdr:rowOff>
    </xdr:from>
    <xdr:to>
      <xdr:col>21</xdr:col>
      <xdr:colOff>466725</xdr:colOff>
      <xdr:row>94</xdr:row>
      <xdr:rowOff>38100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F6:R63"/>
  <sheetViews>
    <sheetView tabSelected="1" topLeftCell="E1" zoomScaleNormal="100" workbookViewId="0">
      <selection activeCell="R34" sqref="R34"/>
    </sheetView>
  </sheetViews>
  <sheetFormatPr baseColWidth="10" defaultRowHeight="15" x14ac:dyDescent="0.25"/>
  <cols>
    <col min="3" max="3" width="17.7109375" bestFit="1" customWidth="1"/>
    <col min="5" max="5" width="18.5703125" customWidth="1"/>
    <col min="6" max="6" width="14.85546875" customWidth="1"/>
    <col min="12" max="12" width="11.42578125" customWidth="1"/>
    <col min="13" max="13" width="14.42578125" customWidth="1"/>
  </cols>
  <sheetData>
    <row r="6" spans="6:18" ht="30.75" customHeight="1" x14ac:dyDescent="0.25">
      <c r="F6" s="1" t="s">
        <v>0</v>
      </c>
      <c r="G6" s="11" t="s">
        <v>1</v>
      </c>
      <c r="H6" s="11"/>
      <c r="I6" s="11"/>
      <c r="J6" s="11"/>
      <c r="K6" s="11"/>
      <c r="M6" s="1" t="s">
        <v>0</v>
      </c>
      <c r="N6" s="12" t="s">
        <v>33</v>
      </c>
      <c r="O6" s="12"/>
      <c r="P6" s="12"/>
      <c r="Q6" s="12"/>
      <c r="R6" s="12"/>
    </row>
    <row r="7" spans="6:18" ht="3.75" customHeight="1" x14ac:dyDescent="0.25">
      <c r="F7" s="2"/>
      <c r="G7" s="3"/>
      <c r="H7" s="3"/>
      <c r="I7" s="3"/>
      <c r="J7" s="3"/>
      <c r="K7" s="3"/>
      <c r="M7" s="2"/>
      <c r="N7" s="3"/>
      <c r="O7" s="3"/>
      <c r="P7" s="3"/>
      <c r="Q7" s="3"/>
      <c r="R7" s="3"/>
    </row>
    <row r="8" spans="6:18" ht="30" customHeight="1" x14ac:dyDescent="0.25">
      <c r="F8" s="1" t="s">
        <v>2</v>
      </c>
      <c r="G8" s="4" t="s">
        <v>3</v>
      </c>
      <c r="H8" s="4" t="s">
        <v>4</v>
      </c>
      <c r="I8" s="4" t="s">
        <v>5</v>
      </c>
      <c r="J8" s="4" t="s">
        <v>6</v>
      </c>
      <c r="K8" s="4" t="s">
        <v>7</v>
      </c>
      <c r="M8" s="1" t="s">
        <v>2</v>
      </c>
      <c r="N8" s="4" t="s">
        <v>3</v>
      </c>
      <c r="O8" s="4" t="s">
        <v>4</v>
      </c>
      <c r="P8" s="4" t="s">
        <v>5</v>
      </c>
      <c r="Q8" s="4" t="s">
        <v>6</v>
      </c>
      <c r="R8" s="4" t="s">
        <v>7</v>
      </c>
    </row>
    <row r="9" spans="6:18" x14ac:dyDescent="0.25">
      <c r="F9" s="5" t="s">
        <v>9</v>
      </c>
      <c r="G9" s="7">
        <v>865</v>
      </c>
      <c r="H9">
        <v>42179</v>
      </c>
      <c r="I9" s="7">
        <v>17859</v>
      </c>
      <c r="J9" s="7">
        <v>69</v>
      </c>
      <c r="K9" s="6">
        <v>319</v>
      </c>
      <c r="M9" s="5" t="s">
        <v>9</v>
      </c>
      <c r="N9" s="7">
        <v>1493</v>
      </c>
      <c r="O9" s="7">
        <v>116003</v>
      </c>
      <c r="P9" s="7">
        <v>46021</v>
      </c>
      <c r="Q9" s="7">
        <v>202</v>
      </c>
      <c r="R9" s="6">
        <v>863</v>
      </c>
    </row>
    <row r="10" spans="6:18" x14ac:dyDescent="0.25">
      <c r="F10" s="5" t="s">
        <v>8</v>
      </c>
      <c r="G10" s="7">
        <v>2986</v>
      </c>
      <c r="H10" s="7">
        <v>183975</v>
      </c>
      <c r="I10" s="7">
        <v>81931</v>
      </c>
      <c r="J10" s="7">
        <v>148</v>
      </c>
      <c r="K10" s="6">
        <v>1211</v>
      </c>
      <c r="M10" s="5" t="s">
        <v>8</v>
      </c>
      <c r="N10" s="7">
        <v>1562</v>
      </c>
      <c r="O10" s="7">
        <v>71740</v>
      </c>
      <c r="P10" s="7">
        <v>29812</v>
      </c>
      <c r="Q10" s="7">
        <v>54</v>
      </c>
      <c r="R10" s="6">
        <v>430</v>
      </c>
    </row>
    <row r="11" spans="6:18" x14ac:dyDescent="0.25">
      <c r="F11" s="5" t="s">
        <v>10</v>
      </c>
      <c r="G11" s="7">
        <v>669</v>
      </c>
      <c r="H11" s="7">
        <v>13253</v>
      </c>
      <c r="I11" s="7">
        <v>9040</v>
      </c>
      <c r="J11" s="7">
        <v>23</v>
      </c>
      <c r="K11" s="6">
        <v>117</v>
      </c>
      <c r="M11" s="5" t="s">
        <v>10</v>
      </c>
      <c r="N11" s="7">
        <v>1863</v>
      </c>
      <c r="O11" s="7">
        <v>191401</v>
      </c>
      <c r="P11" s="7">
        <v>84325</v>
      </c>
      <c r="Q11" s="7">
        <v>268</v>
      </c>
      <c r="R11" s="6">
        <v>990</v>
      </c>
    </row>
    <row r="12" spans="6:18" x14ac:dyDescent="0.25">
      <c r="F12" s="5" t="s">
        <v>11</v>
      </c>
      <c r="G12" s="7">
        <v>1925</v>
      </c>
      <c r="H12" s="7">
        <v>140375</v>
      </c>
      <c r="I12" s="7">
        <v>82900</v>
      </c>
      <c r="J12" s="7">
        <v>97</v>
      </c>
      <c r="K12" s="6">
        <v>426</v>
      </c>
      <c r="M12" s="5" t="s">
        <v>11</v>
      </c>
      <c r="N12" s="7">
        <v>1683</v>
      </c>
      <c r="O12" s="7">
        <v>96732</v>
      </c>
      <c r="P12" s="7">
        <v>57628</v>
      </c>
      <c r="Q12" s="7">
        <v>52</v>
      </c>
      <c r="R12" s="6">
        <v>339</v>
      </c>
    </row>
    <row r="13" spans="6:18" x14ac:dyDescent="0.25">
      <c r="F13" s="5" t="s">
        <v>12</v>
      </c>
      <c r="G13" s="7">
        <v>3123</v>
      </c>
      <c r="H13" s="7">
        <v>115294</v>
      </c>
      <c r="I13" s="7">
        <v>71807</v>
      </c>
      <c r="J13" s="7">
        <v>159</v>
      </c>
      <c r="K13" s="6">
        <v>1043</v>
      </c>
      <c r="M13" s="5" t="s">
        <v>12</v>
      </c>
      <c r="N13" s="7">
        <v>2375</v>
      </c>
      <c r="O13" s="7">
        <v>70486</v>
      </c>
      <c r="P13" s="7">
        <v>42921</v>
      </c>
      <c r="Q13" s="7">
        <v>105</v>
      </c>
      <c r="R13" s="6">
        <v>675</v>
      </c>
    </row>
    <row r="14" spans="6:18" x14ac:dyDescent="0.25">
      <c r="F14" s="5" t="s">
        <v>13</v>
      </c>
      <c r="G14" s="7">
        <v>235</v>
      </c>
      <c r="H14" s="7">
        <v>18529</v>
      </c>
      <c r="I14" s="7">
        <v>7022</v>
      </c>
      <c r="J14" s="7">
        <v>33</v>
      </c>
      <c r="K14" s="6">
        <v>140</v>
      </c>
      <c r="M14" s="5" t="s">
        <v>13</v>
      </c>
      <c r="N14" s="7">
        <v>1982</v>
      </c>
      <c r="O14" s="7">
        <v>242542</v>
      </c>
      <c r="P14" s="7">
        <v>96842</v>
      </c>
      <c r="Q14" s="7">
        <v>218</v>
      </c>
      <c r="R14" s="6">
        <v>1686</v>
      </c>
    </row>
    <row r="15" spans="6:18" x14ac:dyDescent="0.25">
      <c r="F15" s="5" t="s">
        <v>14</v>
      </c>
      <c r="G15" s="7"/>
      <c r="H15" s="7"/>
      <c r="I15" s="7"/>
      <c r="J15" s="7"/>
      <c r="K15" s="6"/>
      <c r="M15" s="5" t="s">
        <v>14</v>
      </c>
      <c r="N15" s="7"/>
      <c r="O15" s="7"/>
      <c r="P15" s="7"/>
      <c r="Q15" s="7"/>
      <c r="R15" s="6"/>
    </row>
    <row r="16" spans="6:18" x14ac:dyDescent="0.25">
      <c r="F16" s="5" t="s">
        <v>15</v>
      </c>
      <c r="G16" s="7">
        <v>4515</v>
      </c>
      <c r="H16" s="7">
        <v>355362</v>
      </c>
      <c r="I16" s="7">
        <v>141158</v>
      </c>
      <c r="J16" s="7">
        <v>175</v>
      </c>
      <c r="K16" s="6">
        <v>1246</v>
      </c>
      <c r="M16" s="5" t="s">
        <v>15</v>
      </c>
      <c r="N16" s="7">
        <v>2462</v>
      </c>
      <c r="O16" s="7">
        <v>500074</v>
      </c>
      <c r="P16" s="7">
        <v>165440</v>
      </c>
      <c r="Q16" s="7">
        <v>430</v>
      </c>
      <c r="R16" s="6">
        <v>1132</v>
      </c>
    </row>
    <row r="17" spans="6:18" x14ac:dyDescent="0.25">
      <c r="F17" s="5" t="s">
        <v>16</v>
      </c>
      <c r="G17" s="7">
        <v>2743</v>
      </c>
      <c r="H17" s="7">
        <v>138335</v>
      </c>
      <c r="I17" s="7">
        <v>75134</v>
      </c>
      <c r="J17" s="7">
        <v>214</v>
      </c>
      <c r="K17" s="6">
        <v>1259</v>
      </c>
      <c r="M17" s="5" t="s">
        <v>16</v>
      </c>
      <c r="N17" s="7">
        <v>2155</v>
      </c>
      <c r="O17" s="7">
        <v>57565</v>
      </c>
      <c r="P17" s="7">
        <v>31322</v>
      </c>
      <c r="Q17" s="7">
        <v>94</v>
      </c>
      <c r="R17" s="6">
        <v>590</v>
      </c>
    </row>
    <row r="18" spans="6:18" x14ac:dyDescent="0.25">
      <c r="F18" s="5" t="s">
        <v>17</v>
      </c>
      <c r="G18" s="7">
        <v>3582</v>
      </c>
      <c r="H18" s="7">
        <v>194336</v>
      </c>
      <c r="I18" s="7">
        <v>85684</v>
      </c>
      <c r="J18" s="7">
        <v>145</v>
      </c>
      <c r="K18" s="6">
        <v>1120</v>
      </c>
      <c r="M18" s="5" t="s">
        <v>17</v>
      </c>
      <c r="N18" s="7">
        <v>1370</v>
      </c>
      <c r="O18" s="7">
        <v>72681</v>
      </c>
      <c r="P18" s="7">
        <v>29998</v>
      </c>
      <c r="Q18" s="7">
        <v>59</v>
      </c>
      <c r="R18" s="6">
        <v>326</v>
      </c>
    </row>
    <row r="19" spans="6:18" x14ac:dyDescent="0.25">
      <c r="F19" s="5" t="s">
        <v>18</v>
      </c>
      <c r="G19" s="7">
        <v>61</v>
      </c>
      <c r="H19" s="7">
        <v>1539</v>
      </c>
      <c r="I19" s="7">
        <v>1007</v>
      </c>
      <c r="J19" s="7">
        <v>1</v>
      </c>
      <c r="K19" s="6">
        <v>11</v>
      </c>
      <c r="M19" s="5" t="s">
        <v>18</v>
      </c>
      <c r="N19" s="7">
        <v>235</v>
      </c>
      <c r="O19" s="7">
        <v>16734</v>
      </c>
      <c r="P19" s="7">
        <v>9785</v>
      </c>
      <c r="Q19" s="7">
        <v>16</v>
      </c>
      <c r="R19" s="6">
        <v>62</v>
      </c>
    </row>
    <row r="20" spans="6:18" x14ac:dyDescent="0.25">
      <c r="F20" s="5" t="s">
        <v>19</v>
      </c>
      <c r="G20" s="7">
        <v>1904</v>
      </c>
      <c r="H20" s="7">
        <v>100921</v>
      </c>
      <c r="I20" s="7">
        <v>51925</v>
      </c>
      <c r="J20" s="7">
        <v>146</v>
      </c>
      <c r="K20" s="6">
        <v>817</v>
      </c>
      <c r="M20" s="5" t="s">
        <v>19</v>
      </c>
      <c r="N20" s="7">
        <v>1183</v>
      </c>
      <c r="O20" s="7">
        <v>74325</v>
      </c>
      <c r="P20" s="7">
        <v>35280</v>
      </c>
      <c r="Q20" s="7">
        <v>110</v>
      </c>
      <c r="R20" s="6">
        <v>625</v>
      </c>
    </row>
    <row r="21" spans="6:18" x14ac:dyDescent="0.25">
      <c r="F21" s="5" t="s">
        <v>20</v>
      </c>
      <c r="G21" s="7">
        <v>622</v>
      </c>
      <c r="H21" s="7">
        <v>39711</v>
      </c>
      <c r="I21" s="7">
        <v>14308</v>
      </c>
      <c r="J21" s="7">
        <v>22</v>
      </c>
      <c r="K21" s="6">
        <v>214</v>
      </c>
      <c r="M21" s="5" t="s">
        <v>20</v>
      </c>
      <c r="N21" s="7">
        <v>1034</v>
      </c>
      <c r="O21" s="7">
        <v>97804</v>
      </c>
      <c r="P21" s="7">
        <v>36056</v>
      </c>
      <c r="Q21" s="7">
        <v>41</v>
      </c>
      <c r="R21" s="6">
        <v>497</v>
      </c>
    </row>
    <row r="22" spans="6:18" x14ac:dyDescent="0.25">
      <c r="F22" s="5" t="s">
        <v>21</v>
      </c>
      <c r="G22" s="7">
        <v>5</v>
      </c>
      <c r="H22" s="7">
        <v>422</v>
      </c>
      <c r="I22" s="7">
        <v>128</v>
      </c>
      <c r="J22" s="7"/>
      <c r="K22" s="6">
        <v>2</v>
      </c>
      <c r="M22" s="5" t="s">
        <v>21</v>
      </c>
      <c r="N22" s="7">
        <v>20</v>
      </c>
      <c r="O22" s="7">
        <v>1964</v>
      </c>
      <c r="P22" s="7">
        <v>713</v>
      </c>
      <c r="Q22" s="7"/>
      <c r="R22" s="6">
        <v>13</v>
      </c>
    </row>
    <row r="23" spans="6:18" x14ac:dyDescent="0.25">
      <c r="F23" s="5" t="s">
        <v>22</v>
      </c>
      <c r="G23" s="7">
        <v>528</v>
      </c>
      <c r="H23" s="7">
        <v>8930</v>
      </c>
      <c r="I23" s="7">
        <v>6305</v>
      </c>
      <c r="J23" s="7">
        <v>23</v>
      </c>
      <c r="K23" s="6">
        <v>112</v>
      </c>
      <c r="M23" s="5" t="s">
        <v>22</v>
      </c>
      <c r="N23" s="7">
        <v>1631</v>
      </c>
      <c r="O23" s="7">
        <v>40500</v>
      </c>
      <c r="P23" s="7">
        <v>23819</v>
      </c>
      <c r="Q23" s="7">
        <v>91</v>
      </c>
      <c r="R23" s="6">
        <v>380</v>
      </c>
    </row>
    <row r="24" spans="6:18" x14ac:dyDescent="0.25">
      <c r="F24" s="5" t="s">
        <v>23</v>
      </c>
      <c r="G24" s="7">
        <v>4</v>
      </c>
      <c r="H24" s="7">
        <v>210</v>
      </c>
      <c r="I24" s="7">
        <v>49</v>
      </c>
      <c r="J24" s="7">
        <v>1</v>
      </c>
      <c r="K24" s="6">
        <v>3</v>
      </c>
      <c r="M24" s="5" t="s">
        <v>23</v>
      </c>
      <c r="N24" s="7">
        <v>30</v>
      </c>
      <c r="O24" s="7">
        <v>3297</v>
      </c>
      <c r="P24" s="7">
        <v>808</v>
      </c>
      <c r="Q24" s="7">
        <v>5</v>
      </c>
      <c r="R24" s="6">
        <v>42</v>
      </c>
    </row>
    <row r="25" spans="6:18" x14ac:dyDescent="0.25">
      <c r="F25" s="5" t="s">
        <v>24</v>
      </c>
      <c r="G25" s="7">
        <v>1</v>
      </c>
      <c r="H25" s="7">
        <v>93</v>
      </c>
      <c r="I25" s="7">
        <v>26</v>
      </c>
      <c r="J25" s="7">
        <v>1</v>
      </c>
      <c r="K25" s="6">
        <v>2</v>
      </c>
      <c r="M25" s="5" t="s">
        <v>24</v>
      </c>
      <c r="N25" s="7">
        <v>11</v>
      </c>
      <c r="O25" s="7">
        <v>1442</v>
      </c>
      <c r="P25" s="7">
        <v>759</v>
      </c>
      <c r="Q25" s="7">
        <v>3</v>
      </c>
      <c r="R25" s="6">
        <v>9</v>
      </c>
    </row>
    <row r="26" spans="6:18" x14ac:dyDescent="0.25">
      <c r="F26" s="5" t="s">
        <v>25</v>
      </c>
      <c r="G26" s="7">
        <v>611</v>
      </c>
      <c r="H26" s="7">
        <v>12597</v>
      </c>
      <c r="I26" s="7">
        <v>9766</v>
      </c>
      <c r="J26" s="7">
        <v>26</v>
      </c>
      <c r="K26" s="6">
        <v>123</v>
      </c>
      <c r="M26" s="5" t="s">
        <v>25</v>
      </c>
      <c r="N26" s="7">
        <v>356</v>
      </c>
      <c r="O26" s="7">
        <v>15316</v>
      </c>
      <c r="P26" s="7">
        <v>10006</v>
      </c>
      <c r="Q26" s="7">
        <v>29</v>
      </c>
      <c r="R26" s="6">
        <v>83</v>
      </c>
    </row>
    <row r="27" spans="6:18" x14ac:dyDescent="0.25">
      <c r="F27" s="5" t="s">
        <v>26</v>
      </c>
      <c r="G27" s="7">
        <v>1564</v>
      </c>
      <c r="H27" s="7">
        <v>81766</v>
      </c>
      <c r="I27" s="7">
        <v>29865</v>
      </c>
      <c r="J27" s="7">
        <v>130</v>
      </c>
      <c r="K27" s="6">
        <v>460</v>
      </c>
      <c r="M27" s="5" t="s">
        <v>26</v>
      </c>
      <c r="N27" s="7">
        <v>504</v>
      </c>
      <c r="O27" s="7">
        <v>38189</v>
      </c>
      <c r="P27" s="7">
        <v>14949</v>
      </c>
      <c r="Q27" s="7">
        <v>60</v>
      </c>
      <c r="R27" s="6">
        <v>232</v>
      </c>
    </row>
    <row r="28" spans="6:18" x14ac:dyDescent="0.25">
      <c r="F28" s="5" t="s">
        <v>27</v>
      </c>
      <c r="G28" s="7">
        <v>708</v>
      </c>
      <c r="H28" s="7">
        <v>90403</v>
      </c>
      <c r="I28" s="7">
        <v>29679</v>
      </c>
      <c r="J28" s="7">
        <v>68</v>
      </c>
      <c r="K28" s="6">
        <v>631</v>
      </c>
      <c r="M28" s="5" t="s">
        <v>27</v>
      </c>
      <c r="N28" s="7">
        <v>731</v>
      </c>
      <c r="O28" s="7">
        <v>118803</v>
      </c>
      <c r="P28" s="7">
        <v>39664</v>
      </c>
      <c r="Q28" s="7">
        <v>75</v>
      </c>
      <c r="R28" s="6">
        <v>710</v>
      </c>
    </row>
    <row r="29" spans="6:18" x14ac:dyDescent="0.25">
      <c r="F29" s="5" t="s">
        <v>28</v>
      </c>
      <c r="G29" s="7">
        <v>4211</v>
      </c>
      <c r="H29" s="7">
        <v>203790</v>
      </c>
      <c r="I29" s="7">
        <v>132292</v>
      </c>
      <c r="J29" s="7">
        <v>127</v>
      </c>
      <c r="K29" s="6">
        <v>1129</v>
      </c>
      <c r="M29" s="5" t="s">
        <v>28</v>
      </c>
      <c r="N29" s="7">
        <v>2747</v>
      </c>
      <c r="O29" s="7">
        <v>340707</v>
      </c>
      <c r="P29" s="7">
        <v>179942</v>
      </c>
      <c r="Q29" s="7">
        <v>239</v>
      </c>
      <c r="R29" s="6">
        <v>1416</v>
      </c>
    </row>
    <row r="30" spans="6:18" x14ac:dyDescent="0.25">
      <c r="F30" s="5" t="s">
        <v>29</v>
      </c>
      <c r="G30" s="7">
        <v>293</v>
      </c>
      <c r="H30" s="7">
        <v>30214</v>
      </c>
      <c r="I30" s="7">
        <v>9870</v>
      </c>
      <c r="J30" s="7">
        <v>18</v>
      </c>
      <c r="K30" s="6">
        <v>175</v>
      </c>
      <c r="M30" s="5" t="s">
        <v>29</v>
      </c>
      <c r="N30" s="7">
        <v>482</v>
      </c>
      <c r="O30" s="7">
        <v>46264</v>
      </c>
      <c r="P30" s="7">
        <v>16011</v>
      </c>
      <c r="Q30" s="7">
        <v>48</v>
      </c>
      <c r="R30" s="6">
        <v>306</v>
      </c>
    </row>
    <row r="31" spans="6:18" x14ac:dyDescent="0.25">
      <c r="F31" s="5" t="s">
        <v>30</v>
      </c>
      <c r="G31" s="7">
        <v>222</v>
      </c>
      <c r="H31" s="7">
        <v>9604</v>
      </c>
      <c r="I31" s="7">
        <v>6415</v>
      </c>
      <c r="J31" s="7">
        <v>17</v>
      </c>
      <c r="K31" s="6">
        <v>74</v>
      </c>
      <c r="M31" s="5" t="s">
        <v>30</v>
      </c>
      <c r="N31" s="7">
        <v>230</v>
      </c>
      <c r="O31" s="7">
        <v>9529</v>
      </c>
      <c r="P31" s="7">
        <v>6290</v>
      </c>
      <c r="Q31" s="7">
        <v>23</v>
      </c>
      <c r="R31" s="6">
        <v>57</v>
      </c>
    </row>
    <row r="32" spans="6:18" x14ac:dyDescent="0.25">
      <c r="F32" s="5" t="s">
        <v>31</v>
      </c>
      <c r="G32" s="7">
        <v>2</v>
      </c>
      <c r="H32" s="7">
        <v>8</v>
      </c>
      <c r="I32" s="7">
        <v>13</v>
      </c>
      <c r="J32" s="7"/>
      <c r="K32" s="6"/>
      <c r="M32" s="5" t="s">
        <v>31</v>
      </c>
      <c r="N32" s="7">
        <v>11</v>
      </c>
      <c r="O32" s="7">
        <v>7938</v>
      </c>
      <c r="P32" s="7">
        <v>3099</v>
      </c>
      <c r="Q32" s="7">
        <v>2</v>
      </c>
      <c r="R32" s="6">
        <v>15</v>
      </c>
    </row>
    <row r="33" spans="6:18" x14ac:dyDescent="0.25">
      <c r="F33" s="5" t="s">
        <v>32</v>
      </c>
      <c r="G33" s="7">
        <v>16</v>
      </c>
      <c r="H33" s="7">
        <v>2258</v>
      </c>
      <c r="I33" s="7">
        <v>632</v>
      </c>
      <c r="J33" s="7">
        <v>4</v>
      </c>
      <c r="K33" s="6">
        <v>21</v>
      </c>
      <c r="M33" s="5" t="s">
        <v>32</v>
      </c>
      <c r="N33" s="7">
        <v>50</v>
      </c>
      <c r="O33" s="7">
        <v>5452</v>
      </c>
      <c r="P33" s="7">
        <v>1623</v>
      </c>
      <c r="Q33" s="7">
        <v>6</v>
      </c>
      <c r="R33" s="6">
        <v>45</v>
      </c>
    </row>
    <row r="34" spans="6:18" x14ac:dyDescent="0.25">
      <c r="F34" s="8" t="s">
        <v>34</v>
      </c>
      <c r="G34" s="9">
        <v>31395</v>
      </c>
      <c r="H34" s="9">
        <v>1784104</v>
      </c>
      <c r="I34" s="9">
        <v>864815</v>
      </c>
      <c r="J34" s="9">
        <v>1647</v>
      </c>
      <c r="K34" s="9">
        <v>10655</v>
      </c>
      <c r="M34" s="8" t="s">
        <v>34</v>
      </c>
      <c r="N34" s="9">
        <v>26200</v>
      </c>
      <c r="O34" s="9">
        <v>2237488</v>
      </c>
      <c r="P34" s="9">
        <v>963113</v>
      </c>
      <c r="Q34" s="9">
        <v>2230</v>
      </c>
      <c r="R34" s="9">
        <v>11523</v>
      </c>
    </row>
    <row r="38" spans="6:18" x14ac:dyDescent="0.25">
      <c r="F38" s="1" t="s">
        <v>2</v>
      </c>
      <c r="G38" s="4" t="s">
        <v>4</v>
      </c>
      <c r="M38" s="1" t="s">
        <v>2</v>
      </c>
      <c r="N38" s="4" t="s">
        <v>4</v>
      </c>
    </row>
    <row r="39" spans="6:18" x14ac:dyDescent="0.25">
      <c r="F39" s="5" t="s">
        <v>31</v>
      </c>
      <c r="G39" s="7">
        <v>8</v>
      </c>
      <c r="M39" s="5" t="s">
        <v>24</v>
      </c>
      <c r="N39" s="7">
        <v>1442</v>
      </c>
    </row>
    <row r="40" spans="6:18" x14ac:dyDescent="0.25">
      <c r="F40" s="5" t="s">
        <v>24</v>
      </c>
      <c r="G40" s="7">
        <v>93</v>
      </c>
      <c r="M40" s="5" t="s">
        <v>21</v>
      </c>
      <c r="N40" s="7">
        <v>1964</v>
      </c>
    </row>
    <row r="41" spans="6:18" x14ac:dyDescent="0.25">
      <c r="F41" s="5" t="s">
        <v>23</v>
      </c>
      <c r="G41" s="7">
        <v>210</v>
      </c>
      <c r="M41" s="5" t="s">
        <v>23</v>
      </c>
      <c r="N41" s="7">
        <v>3297</v>
      </c>
    </row>
    <row r="42" spans="6:18" x14ac:dyDescent="0.25">
      <c r="F42" s="5" t="s">
        <v>21</v>
      </c>
      <c r="G42" s="7">
        <v>422</v>
      </c>
      <c r="M42" s="5" t="s">
        <v>32</v>
      </c>
      <c r="N42" s="7">
        <v>5452</v>
      </c>
    </row>
    <row r="43" spans="6:18" x14ac:dyDescent="0.25">
      <c r="F43" s="5" t="s">
        <v>18</v>
      </c>
      <c r="G43" s="7">
        <v>1539</v>
      </c>
      <c r="M43" s="5" t="s">
        <v>31</v>
      </c>
      <c r="N43" s="7">
        <v>7938</v>
      </c>
    </row>
    <row r="44" spans="6:18" x14ac:dyDescent="0.25">
      <c r="F44" s="5" t="s">
        <v>32</v>
      </c>
      <c r="G44" s="7">
        <v>2258</v>
      </c>
      <c r="M44" s="5" t="s">
        <v>30</v>
      </c>
      <c r="N44" s="7">
        <v>9529</v>
      </c>
    </row>
    <row r="45" spans="6:18" x14ac:dyDescent="0.25">
      <c r="F45" s="5" t="s">
        <v>22</v>
      </c>
      <c r="G45" s="7">
        <v>8930</v>
      </c>
      <c r="M45" s="5" t="s">
        <v>25</v>
      </c>
      <c r="N45" s="7">
        <v>15316</v>
      </c>
    </row>
    <row r="46" spans="6:18" x14ac:dyDescent="0.25">
      <c r="F46" s="5" t="s">
        <v>30</v>
      </c>
      <c r="G46" s="7">
        <v>9604</v>
      </c>
      <c r="M46" s="5" t="s">
        <v>18</v>
      </c>
      <c r="N46" s="7">
        <v>16734</v>
      </c>
    </row>
    <row r="47" spans="6:18" x14ac:dyDescent="0.25">
      <c r="F47" s="5" t="s">
        <v>25</v>
      </c>
      <c r="G47" s="7">
        <v>12597</v>
      </c>
      <c r="M47" s="5" t="s">
        <v>26</v>
      </c>
      <c r="N47" s="7">
        <v>38189</v>
      </c>
    </row>
    <row r="48" spans="6:18" x14ac:dyDescent="0.25">
      <c r="F48" s="5" t="s">
        <v>10</v>
      </c>
      <c r="G48" s="7">
        <v>13253</v>
      </c>
      <c r="M48" s="5" t="s">
        <v>22</v>
      </c>
      <c r="N48" s="7">
        <v>40500</v>
      </c>
    </row>
    <row r="49" spans="6:14" x14ac:dyDescent="0.25">
      <c r="F49" s="5" t="s">
        <v>13</v>
      </c>
      <c r="G49" s="7">
        <v>18529</v>
      </c>
      <c r="M49" s="5" t="s">
        <v>29</v>
      </c>
      <c r="N49" s="7">
        <v>46264</v>
      </c>
    </row>
    <row r="50" spans="6:14" x14ac:dyDescent="0.25">
      <c r="F50" s="5" t="s">
        <v>29</v>
      </c>
      <c r="G50" s="7">
        <v>30214</v>
      </c>
      <c r="M50" s="5" t="s">
        <v>16</v>
      </c>
      <c r="N50" s="7">
        <v>57565</v>
      </c>
    </row>
    <row r="51" spans="6:14" x14ac:dyDescent="0.25">
      <c r="F51" s="5" t="s">
        <v>20</v>
      </c>
      <c r="G51" s="7">
        <v>39711</v>
      </c>
      <c r="M51" s="5" t="s">
        <v>12</v>
      </c>
      <c r="N51" s="7">
        <v>70486</v>
      </c>
    </row>
    <row r="52" spans="6:14" x14ac:dyDescent="0.25">
      <c r="F52" s="5" t="s">
        <v>9</v>
      </c>
      <c r="G52" s="13">
        <v>42179</v>
      </c>
      <c r="M52" s="5" t="s">
        <v>8</v>
      </c>
      <c r="N52" s="7">
        <v>71740</v>
      </c>
    </row>
    <row r="53" spans="6:14" x14ac:dyDescent="0.25">
      <c r="F53" s="5" t="s">
        <v>26</v>
      </c>
      <c r="G53" s="7">
        <v>81766</v>
      </c>
      <c r="M53" s="5" t="s">
        <v>17</v>
      </c>
      <c r="N53" s="7">
        <v>72681</v>
      </c>
    </row>
    <row r="54" spans="6:14" x14ac:dyDescent="0.25">
      <c r="F54" s="5" t="s">
        <v>27</v>
      </c>
      <c r="G54" s="7">
        <v>90403</v>
      </c>
      <c r="M54" s="5" t="s">
        <v>19</v>
      </c>
      <c r="N54" s="7">
        <v>74325</v>
      </c>
    </row>
    <row r="55" spans="6:14" x14ac:dyDescent="0.25">
      <c r="F55" s="5" t="s">
        <v>19</v>
      </c>
      <c r="G55" s="7">
        <v>100921</v>
      </c>
      <c r="M55" s="5" t="s">
        <v>11</v>
      </c>
      <c r="N55" s="7">
        <v>96732</v>
      </c>
    </row>
    <row r="56" spans="6:14" x14ac:dyDescent="0.25">
      <c r="F56" s="5" t="s">
        <v>12</v>
      </c>
      <c r="G56" s="7">
        <v>115294</v>
      </c>
      <c r="M56" s="5" t="s">
        <v>20</v>
      </c>
      <c r="N56" s="7">
        <v>97804</v>
      </c>
    </row>
    <row r="57" spans="6:14" x14ac:dyDescent="0.25">
      <c r="F57" s="5" t="s">
        <v>16</v>
      </c>
      <c r="G57" s="7">
        <v>138335</v>
      </c>
      <c r="M57" s="5" t="s">
        <v>9</v>
      </c>
      <c r="N57" s="7">
        <v>116003</v>
      </c>
    </row>
    <row r="58" spans="6:14" x14ac:dyDescent="0.25">
      <c r="F58" s="5" t="s">
        <v>11</v>
      </c>
      <c r="G58" s="7">
        <v>140375</v>
      </c>
      <c r="M58" s="5" t="s">
        <v>27</v>
      </c>
      <c r="N58" s="7">
        <v>118803</v>
      </c>
    </row>
    <row r="59" spans="6:14" x14ac:dyDescent="0.25">
      <c r="F59" s="5" t="s">
        <v>8</v>
      </c>
      <c r="G59" s="7">
        <v>183975</v>
      </c>
      <c r="M59" s="5" t="s">
        <v>10</v>
      </c>
      <c r="N59" s="7">
        <v>191401</v>
      </c>
    </row>
    <row r="60" spans="6:14" x14ac:dyDescent="0.25">
      <c r="F60" s="5" t="s">
        <v>17</v>
      </c>
      <c r="G60" s="7">
        <v>194336</v>
      </c>
      <c r="M60" s="5" t="s">
        <v>13</v>
      </c>
      <c r="N60" s="7">
        <v>242542</v>
      </c>
    </row>
    <row r="61" spans="6:14" x14ac:dyDescent="0.25">
      <c r="F61" s="5" t="s">
        <v>28</v>
      </c>
      <c r="G61" s="7">
        <v>203790</v>
      </c>
      <c r="M61" s="5" t="s">
        <v>28</v>
      </c>
      <c r="N61" s="7">
        <v>340707</v>
      </c>
    </row>
    <row r="62" spans="6:14" x14ac:dyDescent="0.25">
      <c r="F62" s="5" t="s">
        <v>15</v>
      </c>
      <c r="G62" s="7">
        <v>355362</v>
      </c>
      <c r="M62" s="5" t="s">
        <v>15</v>
      </c>
      <c r="N62" s="7">
        <v>500074</v>
      </c>
    </row>
    <row r="63" spans="6:14" x14ac:dyDescent="0.25">
      <c r="F63" s="5" t="s">
        <v>14</v>
      </c>
      <c r="G63" s="7"/>
      <c r="M63" s="5" t="s">
        <v>14</v>
      </c>
      <c r="N63" s="7"/>
    </row>
  </sheetData>
  <autoFilter ref="M38:N38" xr:uid="{00000000-0009-0000-0000-000000000000}">
    <sortState xmlns:xlrd2="http://schemas.microsoft.com/office/spreadsheetml/2017/richdata2" ref="M39:N63">
      <sortCondition ref="N38"/>
    </sortState>
  </autoFilter>
  <sortState xmlns:xlrd2="http://schemas.microsoft.com/office/spreadsheetml/2017/richdata2" ref="M39:N63">
    <sortCondition ref="N39:N63"/>
  </sortState>
  <mergeCells count="2">
    <mergeCell ref="G6:K6"/>
    <mergeCell ref="N6:R6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F7:R67"/>
  <sheetViews>
    <sheetView topLeftCell="E21" workbookViewId="0">
      <selection activeCell="K45" sqref="K45"/>
    </sheetView>
  </sheetViews>
  <sheetFormatPr baseColWidth="10" defaultRowHeight="15" x14ac:dyDescent="0.25"/>
  <cols>
    <col min="6" max="6" width="15.42578125" customWidth="1"/>
    <col min="12" max="12" width="11.42578125" customWidth="1"/>
    <col min="13" max="13" width="15.85546875" customWidth="1"/>
  </cols>
  <sheetData>
    <row r="7" spans="6:18" ht="23.25" customHeight="1" x14ac:dyDescent="0.25">
      <c r="F7" s="1" t="s">
        <v>0</v>
      </c>
      <c r="G7" s="11" t="s">
        <v>1</v>
      </c>
      <c r="H7" s="11"/>
      <c r="I7" s="11"/>
      <c r="J7" s="11"/>
      <c r="K7" s="11"/>
      <c r="M7" s="1" t="s">
        <v>0</v>
      </c>
      <c r="N7" s="12" t="s">
        <v>33</v>
      </c>
      <c r="O7" s="12"/>
      <c r="P7" s="12"/>
      <c r="Q7" s="12"/>
      <c r="R7" s="12"/>
    </row>
    <row r="8" spans="6:18" ht="4.5" customHeight="1" x14ac:dyDescent="0.25">
      <c r="F8" s="2"/>
      <c r="G8" s="3"/>
      <c r="H8" s="3"/>
      <c r="I8" s="3"/>
      <c r="J8" s="3"/>
      <c r="K8" s="3"/>
      <c r="M8" s="2"/>
      <c r="N8" s="3"/>
      <c r="O8" s="3"/>
      <c r="P8" s="3"/>
      <c r="Q8" s="3"/>
      <c r="R8" s="3"/>
    </row>
    <row r="9" spans="6:18" ht="25.5" x14ac:dyDescent="0.25">
      <c r="F9" s="1" t="s">
        <v>2</v>
      </c>
      <c r="G9" s="4" t="s">
        <v>3</v>
      </c>
      <c r="H9" s="4" t="s">
        <v>4</v>
      </c>
      <c r="I9" s="4" t="s">
        <v>5</v>
      </c>
      <c r="J9" s="4" t="s">
        <v>6</v>
      </c>
      <c r="K9" s="4" t="s">
        <v>7</v>
      </c>
      <c r="M9" s="1" t="s">
        <v>2</v>
      </c>
      <c r="N9" s="4" t="s">
        <v>3</v>
      </c>
      <c r="O9" s="4" t="s">
        <v>4</v>
      </c>
      <c r="P9" s="4" t="s">
        <v>5</v>
      </c>
      <c r="Q9" s="4" t="s">
        <v>6</v>
      </c>
      <c r="R9" s="4" t="s">
        <v>7</v>
      </c>
    </row>
    <row r="10" spans="6:18" x14ac:dyDescent="0.25">
      <c r="F10" s="5" t="s">
        <v>9</v>
      </c>
      <c r="G10" s="7"/>
      <c r="H10" s="7"/>
      <c r="I10" s="7"/>
      <c r="J10" s="7"/>
      <c r="K10" s="7"/>
      <c r="M10" s="5" t="s">
        <v>9</v>
      </c>
      <c r="N10" s="7">
        <v>124</v>
      </c>
      <c r="O10" s="7">
        <v>20281</v>
      </c>
      <c r="P10" s="7">
        <v>6142</v>
      </c>
      <c r="Q10" s="7">
        <v>36</v>
      </c>
      <c r="R10" s="7">
        <v>198</v>
      </c>
    </row>
    <row r="11" spans="6:18" x14ac:dyDescent="0.25">
      <c r="F11" s="5" t="s">
        <v>8</v>
      </c>
      <c r="G11" s="7">
        <v>22</v>
      </c>
      <c r="H11" s="7">
        <v>4799</v>
      </c>
      <c r="I11" s="7">
        <v>1580</v>
      </c>
      <c r="J11" s="7">
        <v>2</v>
      </c>
      <c r="K11" s="7">
        <v>32</v>
      </c>
      <c r="M11" s="5" t="s">
        <v>8</v>
      </c>
      <c r="N11" s="7">
        <v>414</v>
      </c>
      <c r="O11" s="7">
        <v>192355</v>
      </c>
      <c r="P11" s="7">
        <v>62656</v>
      </c>
      <c r="Q11" s="7">
        <v>70</v>
      </c>
      <c r="R11" s="7">
        <v>334</v>
      </c>
    </row>
    <row r="12" spans="6:18" x14ac:dyDescent="0.25">
      <c r="F12" s="5" t="s">
        <v>10</v>
      </c>
      <c r="G12" s="7">
        <v>329</v>
      </c>
      <c r="H12" s="7">
        <v>111953</v>
      </c>
      <c r="I12" s="7">
        <v>42268</v>
      </c>
      <c r="J12" s="7">
        <v>141</v>
      </c>
      <c r="K12" s="7">
        <v>372</v>
      </c>
      <c r="M12" s="5" t="s">
        <v>10</v>
      </c>
      <c r="N12" s="7">
        <v>547</v>
      </c>
      <c r="O12" s="7">
        <v>55057</v>
      </c>
      <c r="P12" s="7">
        <v>26187</v>
      </c>
      <c r="Q12" s="7">
        <v>83</v>
      </c>
      <c r="R12" s="7">
        <v>334</v>
      </c>
    </row>
    <row r="13" spans="6:18" x14ac:dyDescent="0.25">
      <c r="F13" s="5" t="s">
        <v>11</v>
      </c>
      <c r="G13" s="7">
        <v>72</v>
      </c>
      <c r="H13" s="7">
        <v>4041</v>
      </c>
      <c r="I13" s="7">
        <v>2587</v>
      </c>
      <c r="J13" s="7">
        <v>7</v>
      </c>
      <c r="K13" s="7">
        <v>25</v>
      </c>
      <c r="M13" s="5" t="s">
        <v>11</v>
      </c>
      <c r="N13" s="7">
        <v>645</v>
      </c>
      <c r="O13" s="7">
        <v>678783</v>
      </c>
      <c r="P13" s="7">
        <v>255948</v>
      </c>
      <c r="Q13" s="7">
        <v>508</v>
      </c>
      <c r="R13" s="7">
        <v>1525</v>
      </c>
    </row>
    <row r="14" spans="6:18" x14ac:dyDescent="0.25">
      <c r="F14" s="5" t="s">
        <v>12</v>
      </c>
      <c r="G14" s="7">
        <v>174</v>
      </c>
      <c r="H14" s="7">
        <v>6749</v>
      </c>
      <c r="I14" s="7">
        <v>3632</v>
      </c>
      <c r="J14" s="7">
        <v>11</v>
      </c>
      <c r="K14" s="7">
        <v>71</v>
      </c>
      <c r="M14" s="5" t="s">
        <v>12</v>
      </c>
      <c r="N14" s="7">
        <v>1682</v>
      </c>
      <c r="O14" s="7">
        <v>298901</v>
      </c>
      <c r="P14" s="7">
        <v>110985</v>
      </c>
      <c r="Q14" s="7">
        <v>256</v>
      </c>
      <c r="R14" s="7">
        <v>902</v>
      </c>
    </row>
    <row r="15" spans="6:18" x14ac:dyDescent="0.25">
      <c r="F15" s="5" t="s">
        <v>13</v>
      </c>
      <c r="G15" s="7"/>
      <c r="H15" s="7"/>
      <c r="I15" s="7"/>
      <c r="J15" s="7"/>
      <c r="K15" s="7"/>
      <c r="M15" s="5" t="s">
        <v>13</v>
      </c>
      <c r="N15" s="7">
        <v>141</v>
      </c>
      <c r="O15" s="7">
        <v>239581</v>
      </c>
      <c r="P15" s="7">
        <v>68772</v>
      </c>
      <c r="Q15" s="7">
        <v>267</v>
      </c>
      <c r="R15" s="7">
        <v>400</v>
      </c>
    </row>
    <row r="16" spans="6:18" x14ac:dyDescent="0.25">
      <c r="F16" s="5" t="s">
        <v>14</v>
      </c>
      <c r="G16" s="7"/>
      <c r="H16" s="7"/>
      <c r="I16" s="7"/>
      <c r="J16" s="7"/>
      <c r="K16" s="7"/>
      <c r="M16" s="5" t="s">
        <v>14</v>
      </c>
      <c r="N16" s="7"/>
      <c r="O16" s="7"/>
      <c r="P16" s="7"/>
      <c r="Q16" s="7">
        <v>5</v>
      </c>
      <c r="R16" s="7">
        <v>11</v>
      </c>
    </row>
    <row r="17" spans="6:18" x14ac:dyDescent="0.25">
      <c r="F17" s="5" t="s">
        <v>15</v>
      </c>
      <c r="G17" s="7">
        <v>532</v>
      </c>
      <c r="H17" s="7">
        <v>60295</v>
      </c>
      <c r="I17" s="7">
        <v>26687</v>
      </c>
      <c r="J17" s="7">
        <v>161</v>
      </c>
      <c r="K17" s="7">
        <v>377</v>
      </c>
      <c r="M17" s="5" t="s">
        <v>15</v>
      </c>
      <c r="N17" s="7">
        <v>2382</v>
      </c>
      <c r="O17" s="7">
        <v>530764</v>
      </c>
      <c r="P17" s="7">
        <v>189591</v>
      </c>
      <c r="Q17" s="7">
        <v>356</v>
      </c>
      <c r="R17" s="7">
        <v>1226</v>
      </c>
    </row>
    <row r="18" spans="6:18" x14ac:dyDescent="0.25">
      <c r="F18" s="5" t="s">
        <v>16</v>
      </c>
      <c r="G18" s="7">
        <v>186</v>
      </c>
      <c r="H18" s="7">
        <v>80401</v>
      </c>
      <c r="I18" s="7">
        <v>30737</v>
      </c>
      <c r="J18" s="7">
        <v>61</v>
      </c>
      <c r="K18" s="7">
        <v>187</v>
      </c>
      <c r="M18" s="5" t="s">
        <v>16</v>
      </c>
      <c r="N18" s="7">
        <v>252</v>
      </c>
      <c r="O18" s="7">
        <v>25473</v>
      </c>
      <c r="P18" s="7">
        <v>10265</v>
      </c>
      <c r="Q18" s="7">
        <v>20</v>
      </c>
      <c r="R18" s="7">
        <v>102</v>
      </c>
    </row>
    <row r="19" spans="6:18" x14ac:dyDescent="0.25">
      <c r="F19" s="5" t="s">
        <v>17</v>
      </c>
      <c r="G19" s="7">
        <v>8</v>
      </c>
      <c r="H19" s="7">
        <v>149</v>
      </c>
      <c r="I19" s="7">
        <v>70</v>
      </c>
      <c r="J19" s="7">
        <v>2</v>
      </c>
      <c r="K19" s="7">
        <v>6</v>
      </c>
      <c r="M19" s="5" t="s">
        <v>17</v>
      </c>
      <c r="N19" s="7">
        <v>174</v>
      </c>
      <c r="O19" s="7">
        <v>20484</v>
      </c>
      <c r="P19" s="7">
        <v>8494</v>
      </c>
      <c r="Q19" s="7">
        <v>24</v>
      </c>
      <c r="R19" s="7">
        <v>125</v>
      </c>
    </row>
    <row r="20" spans="6:18" x14ac:dyDescent="0.25">
      <c r="F20" s="5" t="s">
        <v>18</v>
      </c>
      <c r="G20" s="7">
        <v>1</v>
      </c>
      <c r="H20" s="7">
        <v>3</v>
      </c>
      <c r="I20" s="7">
        <v>5</v>
      </c>
      <c r="J20" s="7"/>
      <c r="K20" s="7"/>
      <c r="M20" s="5" t="s">
        <v>18</v>
      </c>
      <c r="N20" s="7">
        <v>278</v>
      </c>
      <c r="O20" s="7">
        <v>330832</v>
      </c>
      <c r="P20" s="7">
        <v>115638</v>
      </c>
      <c r="Q20" s="7">
        <v>155</v>
      </c>
      <c r="R20" s="7">
        <v>455</v>
      </c>
    </row>
    <row r="21" spans="6:18" x14ac:dyDescent="0.25">
      <c r="F21" s="5" t="s">
        <v>19</v>
      </c>
      <c r="G21" s="7">
        <v>80</v>
      </c>
      <c r="H21" s="7">
        <v>33495</v>
      </c>
      <c r="I21" s="7">
        <v>13723</v>
      </c>
      <c r="J21" s="7">
        <v>19</v>
      </c>
      <c r="K21" s="7">
        <v>68</v>
      </c>
      <c r="M21" s="5" t="s">
        <v>19</v>
      </c>
      <c r="N21" s="7">
        <v>710</v>
      </c>
      <c r="O21" s="7">
        <v>824187</v>
      </c>
      <c r="P21" s="7">
        <v>267224</v>
      </c>
      <c r="Q21" s="7">
        <v>459</v>
      </c>
      <c r="R21" s="7">
        <v>1665</v>
      </c>
    </row>
    <row r="22" spans="6:18" x14ac:dyDescent="0.25">
      <c r="F22" s="5" t="s">
        <v>20</v>
      </c>
      <c r="G22" s="7"/>
      <c r="H22" s="7"/>
      <c r="I22" s="7"/>
      <c r="J22" s="7"/>
      <c r="K22" s="7"/>
      <c r="M22" s="5" t="s">
        <v>20</v>
      </c>
      <c r="N22" s="7">
        <v>129</v>
      </c>
      <c r="O22" s="7">
        <v>91786</v>
      </c>
      <c r="P22" s="7">
        <v>26322</v>
      </c>
      <c r="Q22" s="7">
        <v>18</v>
      </c>
      <c r="R22" s="7">
        <v>101</v>
      </c>
    </row>
    <row r="23" spans="6:18" x14ac:dyDescent="0.25">
      <c r="F23" s="5" t="s">
        <v>21</v>
      </c>
      <c r="G23" s="7"/>
      <c r="H23" s="7"/>
      <c r="I23" s="7"/>
      <c r="J23" s="7"/>
      <c r="K23" s="7"/>
      <c r="M23" s="5" t="s">
        <v>21</v>
      </c>
      <c r="N23" s="7">
        <v>118</v>
      </c>
      <c r="O23" s="7">
        <v>52182</v>
      </c>
      <c r="P23" s="7">
        <v>17064</v>
      </c>
      <c r="Q23" s="7">
        <v>14</v>
      </c>
      <c r="R23" s="7">
        <v>64</v>
      </c>
    </row>
    <row r="24" spans="6:18" x14ac:dyDescent="0.25">
      <c r="F24" s="5" t="s">
        <v>22</v>
      </c>
      <c r="G24" s="7">
        <v>8</v>
      </c>
      <c r="H24" s="7">
        <v>9</v>
      </c>
      <c r="I24" s="7">
        <v>10</v>
      </c>
      <c r="J24" s="7"/>
      <c r="K24" s="7"/>
      <c r="M24" s="5" t="s">
        <v>22</v>
      </c>
      <c r="N24" s="7">
        <v>120</v>
      </c>
      <c r="O24" s="7">
        <v>16721</v>
      </c>
      <c r="P24" s="7">
        <v>6808</v>
      </c>
      <c r="Q24" s="7">
        <v>34</v>
      </c>
      <c r="R24" s="7">
        <v>97</v>
      </c>
    </row>
    <row r="25" spans="6:18" x14ac:dyDescent="0.25">
      <c r="F25" s="5" t="s">
        <v>23</v>
      </c>
      <c r="G25" s="7"/>
      <c r="H25" s="7"/>
      <c r="I25" s="7"/>
      <c r="J25" s="7"/>
      <c r="K25" s="7"/>
      <c r="M25" s="5" t="s">
        <v>23</v>
      </c>
      <c r="N25" s="7">
        <v>759</v>
      </c>
      <c r="O25" s="7">
        <v>116028</v>
      </c>
      <c r="P25" s="7">
        <v>28858</v>
      </c>
      <c r="Q25" s="7">
        <v>121</v>
      </c>
      <c r="R25" s="7">
        <v>1114</v>
      </c>
    </row>
    <row r="26" spans="6:18" x14ac:dyDescent="0.25">
      <c r="F26" s="5" t="s">
        <v>24</v>
      </c>
      <c r="G26" s="7"/>
      <c r="H26" s="7"/>
      <c r="I26" s="7"/>
      <c r="J26" s="7"/>
      <c r="K26" s="7"/>
      <c r="M26" s="5" t="s">
        <v>24</v>
      </c>
      <c r="N26" s="7">
        <v>133</v>
      </c>
      <c r="O26" s="7">
        <v>26733</v>
      </c>
      <c r="P26" s="7">
        <v>10103</v>
      </c>
      <c r="Q26" s="7">
        <v>35</v>
      </c>
      <c r="R26" s="7">
        <v>119</v>
      </c>
    </row>
    <row r="27" spans="6:18" x14ac:dyDescent="0.25">
      <c r="F27" s="5" t="s">
        <v>25</v>
      </c>
      <c r="G27" s="7">
        <v>104</v>
      </c>
      <c r="H27" s="7">
        <v>2557</v>
      </c>
      <c r="I27" s="7">
        <v>1881</v>
      </c>
      <c r="J27" s="7">
        <v>9</v>
      </c>
      <c r="K27" s="7">
        <v>26</v>
      </c>
      <c r="M27" s="5" t="s">
        <v>25</v>
      </c>
      <c r="N27" s="7">
        <v>101</v>
      </c>
      <c r="O27" s="7">
        <v>3655</v>
      </c>
      <c r="P27" s="7">
        <v>2061</v>
      </c>
      <c r="Q27" s="7">
        <v>6</v>
      </c>
      <c r="R27" s="7">
        <v>21</v>
      </c>
    </row>
    <row r="28" spans="6:18" x14ac:dyDescent="0.25">
      <c r="F28" s="5" t="s">
        <v>26</v>
      </c>
      <c r="G28" s="7">
        <v>89</v>
      </c>
      <c r="H28" s="7">
        <v>2317</v>
      </c>
      <c r="I28" s="7">
        <v>740</v>
      </c>
      <c r="J28" s="7">
        <v>9</v>
      </c>
      <c r="K28" s="7">
        <v>24</v>
      </c>
      <c r="M28" s="5" t="s">
        <v>26</v>
      </c>
      <c r="N28" s="7">
        <v>765</v>
      </c>
      <c r="O28" s="7">
        <v>114253</v>
      </c>
      <c r="P28" s="7">
        <v>41625</v>
      </c>
      <c r="Q28" s="7">
        <v>138</v>
      </c>
      <c r="R28" s="7">
        <v>429</v>
      </c>
    </row>
    <row r="29" spans="6:18" x14ac:dyDescent="0.25">
      <c r="F29" s="5" t="s">
        <v>27</v>
      </c>
      <c r="G29" s="7"/>
      <c r="H29" s="7"/>
      <c r="I29" s="7"/>
      <c r="J29" s="7"/>
      <c r="K29" s="7"/>
      <c r="M29" s="5" t="s">
        <v>27</v>
      </c>
      <c r="N29" s="7">
        <v>176</v>
      </c>
      <c r="O29" s="7">
        <v>368199</v>
      </c>
      <c r="P29" s="7">
        <v>110980</v>
      </c>
      <c r="Q29" s="7">
        <v>257</v>
      </c>
      <c r="R29" s="7">
        <v>646</v>
      </c>
    </row>
    <row r="30" spans="6:18" x14ac:dyDescent="0.25">
      <c r="F30" s="5" t="s">
        <v>28</v>
      </c>
      <c r="G30" s="7">
        <v>361</v>
      </c>
      <c r="H30" s="7">
        <v>21686</v>
      </c>
      <c r="I30" s="7">
        <v>13133</v>
      </c>
      <c r="J30" s="7">
        <v>17</v>
      </c>
      <c r="K30" s="7">
        <v>161</v>
      </c>
      <c r="M30" s="5" t="s">
        <v>28</v>
      </c>
      <c r="N30" s="7">
        <v>2427</v>
      </c>
      <c r="O30" s="7">
        <v>604155</v>
      </c>
      <c r="P30" s="7">
        <v>276576</v>
      </c>
      <c r="Q30" s="7">
        <v>334</v>
      </c>
      <c r="R30" s="7">
        <v>1844</v>
      </c>
    </row>
    <row r="31" spans="6:18" x14ac:dyDescent="0.25">
      <c r="F31" s="5" t="s">
        <v>29</v>
      </c>
      <c r="G31" s="7"/>
      <c r="H31" s="7"/>
      <c r="I31" s="7"/>
      <c r="J31" s="7"/>
      <c r="K31" s="7"/>
      <c r="M31" s="5" t="s">
        <v>29</v>
      </c>
      <c r="N31" s="7">
        <v>226</v>
      </c>
      <c r="O31" s="7">
        <v>93683</v>
      </c>
      <c r="P31" s="7">
        <v>29601</v>
      </c>
      <c r="Q31" s="7">
        <v>57</v>
      </c>
      <c r="R31" s="7">
        <v>219</v>
      </c>
    </row>
    <row r="32" spans="6:18" x14ac:dyDescent="0.25">
      <c r="F32" s="5" t="s">
        <v>30</v>
      </c>
      <c r="G32" s="7"/>
      <c r="H32" s="7"/>
      <c r="I32" s="7"/>
      <c r="J32" s="7">
        <v>4</v>
      </c>
      <c r="K32" s="7">
        <v>8</v>
      </c>
      <c r="M32" s="5" t="s">
        <v>30</v>
      </c>
      <c r="N32" s="7">
        <v>75</v>
      </c>
      <c r="O32" s="7">
        <v>2861</v>
      </c>
      <c r="P32" s="7">
        <v>2019</v>
      </c>
      <c r="Q32" s="7">
        <v>6</v>
      </c>
      <c r="R32" s="7">
        <v>14</v>
      </c>
    </row>
    <row r="33" spans="6:18" x14ac:dyDescent="0.25">
      <c r="F33" s="5" t="s">
        <v>31</v>
      </c>
      <c r="G33" s="7"/>
      <c r="H33" s="7"/>
      <c r="I33" s="7"/>
      <c r="J33" s="7"/>
      <c r="K33" s="7"/>
      <c r="M33" s="5" t="s">
        <v>31</v>
      </c>
      <c r="N33" s="7">
        <v>30</v>
      </c>
      <c r="O33" s="7">
        <v>18482</v>
      </c>
      <c r="P33" s="7">
        <v>6939</v>
      </c>
      <c r="Q33" s="7">
        <v>10</v>
      </c>
      <c r="R33" s="7">
        <v>52</v>
      </c>
    </row>
    <row r="34" spans="6:18" x14ac:dyDescent="0.25">
      <c r="F34" s="5" t="s">
        <v>32</v>
      </c>
      <c r="G34" s="7">
        <v>62</v>
      </c>
      <c r="H34" s="7">
        <v>1455</v>
      </c>
      <c r="I34" s="7">
        <v>776</v>
      </c>
      <c r="J34" s="7"/>
      <c r="K34" s="7"/>
      <c r="M34" s="5" t="s">
        <v>32</v>
      </c>
      <c r="N34" s="7">
        <v>414</v>
      </c>
      <c r="O34" s="7">
        <v>204749</v>
      </c>
      <c r="P34" s="7">
        <v>59728</v>
      </c>
      <c r="Q34" s="7">
        <v>97</v>
      </c>
      <c r="R34" s="7">
        <v>548</v>
      </c>
    </row>
    <row r="35" spans="6:18" x14ac:dyDescent="0.25">
      <c r="F35" s="8" t="s">
        <v>34</v>
      </c>
      <c r="G35" s="9">
        <v>2028</v>
      </c>
      <c r="H35" s="9">
        <v>329909</v>
      </c>
      <c r="I35" s="9">
        <v>137829</v>
      </c>
      <c r="J35" s="9">
        <v>443</v>
      </c>
      <c r="K35" s="9">
        <v>1357</v>
      </c>
      <c r="M35" s="8" t="s">
        <v>34</v>
      </c>
      <c r="N35" s="9">
        <v>12822</v>
      </c>
      <c r="O35" s="9">
        <v>4930185</v>
      </c>
      <c r="P35" s="9">
        <v>1740586</v>
      </c>
      <c r="Q35" s="9">
        <v>3366</v>
      </c>
      <c r="R35" s="9">
        <v>12545</v>
      </c>
    </row>
    <row r="42" spans="6:18" x14ac:dyDescent="0.25">
      <c r="F42" s="1" t="s">
        <v>2</v>
      </c>
      <c r="G42" s="10" t="s">
        <v>4</v>
      </c>
      <c r="M42" s="1" t="s">
        <v>2</v>
      </c>
      <c r="N42" s="10" t="s">
        <v>4</v>
      </c>
      <c r="P42">
        <v>1358</v>
      </c>
    </row>
    <row r="43" spans="6:18" x14ac:dyDescent="0.25">
      <c r="F43" s="5" t="s">
        <v>18</v>
      </c>
      <c r="G43" s="7">
        <v>3</v>
      </c>
      <c r="M43" s="5" t="s">
        <v>30</v>
      </c>
      <c r="N43" s="7">
        <v>2861</v>
      </c>
    </row>
    <row r="44" spans="6:18" x14ac:dyDescent="0.25">
      <c r="F44" s="5" t="s">
        <v>22</v>
      </c>
      <c r="G44" s="7">
        <v>9</v>
      </c>
      <c r="M44" s="5" t="s">
        <v>25</v>
      </c>
      <c r="N44" s="7">
        <v>3655</v>
      </c>
    </row>
    <row r="45" spans="6:18" x14ac:dyDescent="0.25">
      <c r="F45" s="5" t="s">
        <v>17</v>
      </c>
      <c r="G45" s="7">
        <v>149</v>
      </c>
      <c r="M45" s="5" t="s">
        <v>22</v>
      </c>
      <c r="N45" s="7">
        <v>16721</v>
      </c>
    </row>
    <row r="46" spans="6:18" x14ac:dyDescent="0.25">
      <c r="F46" s="5" t="s">
        <v>32</v>
      </c>
      <c r="G46" s="7">
        <v>1455</v>
      </c>
      <c r="M46" s="5" t="s">
        <v>31</v>
      </c>
      <c r="N46" s="7">
        <v>18482</v>
      </c>
    </row>
    <row r="47" spans="6:18" x14ac:dyDescent="0.25">
      <c r="F47" s="5" t="s">
        <v>26</v>
      </c>
      <c r="G47" s="7">
        <v>2317</v>
      </c>
      <c r="M47" s="5" t="s">
        <v>9</v>
      </c>
      <c r="N47" s="7">
        <v>20281</v>
      </c>
    </row>
    <row r="48" spans="6:18" x14ac:dyDescent="0.25">
      <c r="F48" s="5" t="s">
        <v>25</v>
      </c>
      <c r="G48" s="7">
        <v>2557</v>
      </c>
      <c r="M48" s="5" t="s">
        <v>17</v>
      </c>
      <c r="N48" s="7">
        <v>20484</v>
      </c>
    </row>
    <row r="49" spans="6:14" x14ac:dyDescent="0.25">
      <c r="F49" s="5" t="s">
        <v>11</v>
      </c>
      <c r="G49" s="7">
        <v>4041</v>
      </c>
      <c r="M49" s="5" t="s">
        <v>16</v>
      </c>
      <c r="N49" s="7">
        <v>25473</v>
      </c>
    </row>
    <row r="50" spans="6:14" x14ac:dyDescent="0.25">
      <c r="F50" s="5" t="s">
        <v>8</v>
      </c>
      <c r="G50" s="7">
        <v>4799</v>
      </c>
      <c r="M50" s="5" t="s">
        <v>24</v>
      </c>
      <c r="N50" s="7">
        <v>26733</v>
      </c>
    </row>
    <row r="51" spans="6:14" x14ac:dyDescent="0.25">
      <c r="F51" s="5" t="s">
        <v>12</v>
      </c>
      <c r="G51" s="7">
        <v>6749</v>
      </c>
      <c r="M51" s="5" t="s">
        <v>21</v>
      </c>
      <c r="N51" s="7">
        <v>52182</v>
      </c>
    </row>
    <row r="52" spans="6:14" x14ac:dyDescent="0.25">
      <c r="F52" s="5" t="s">
        <v>28</v>
      </c>
      <c r="G52" s="7">
        <v>21686</v>
      </c>
      <c r="M52" s="5" t="s">
        <v>10</v>
      </c>
      <c r="N52" s="7">
        <v>55057</v>
      </c>
    </row>
    <row r="53" spans="6:14" x14ac:dyDescent="0.25">
      <c r="F53" s="5" t="s">
        <v>19</v>
      </c>
      <c r="G53" s="7">
        <v>33495</v>
      </c>
      <c r="M53" s="5" t="s">
        <v>20</v>
      </c>
      <c r="N53" s="7">
        <v>91786</v>
      </c>
    </row>
    <row r="54" spans="6:14" x14ac:dyDescent="0.25">
      <c r="F54" s="5" t="s">
        <v>15</v>
      </c>
      <c r="G54" s="7">
        <v>60295</v>
      </c>
      <c r="M54" s="5" t="s">
        <v>29</v>
      </c>
      <c r="N54" s="7">
        <v>93683</v>
      </c>
    </row>
    <row r="55" spans="6:14" x14ac:dyDescent="0.25">
      <c r="F55" s="5" t="s">
        <v>16</v>
      </c>
      <c r="G55" s="7">
        <v>80401</v>
      </c>
      <c r="M55" s="5" t="s">
        <v>26</v>
      </c>
      <c r="N55" s="7">
        <v>114253</v>
      </c>
    </row>
    <row r="56" spans="6:14" x14ac:dyDescent="0.25">
      <c r="F56" s="5" t="s">
        <v>10</v>
      </c>
      <c r="G56" s="7">
        <v>111953</v>
      </c>
      <c r="M56" s="5" t="s">
        <v>23</v>
      </c>
      <c r="N56" s="7">
        <v>116028</v>
      </c>
    </row>
    <row r="57" spans="6:14" x14ac:dyDescent="0.25">
      <c r="F57" s="5" t="s">
        <v>9</v>
      </c>
      <c r="G57" s="7"/>
      <c r="M57" s="5" t="s">
        <v>8</v>
      </c>
      <c r="N57" s="7">
        <v>192355</v>
      </c>
    </row>
    <row r="58" spans="6:14" x14ac:dyDescent="0.25">
      <c r="F58" s="5" t="s">
        <v>13</v>
      </c>
      <c r="G58" s="7"/>
      <c r="M58" s="5" t="s">
        <v>32</v>
      </c>
      <c r="N58" s="7">
        <v>204749</v>
      </c>
    </row>
    <row r="59" spans="6:14" x14ac:dyDescent="0.25">
      <c r="F59" s="5" t="s">
        <v>14</v>
      </c>
      <c r="G59" s="7"/>
      <c r="M59" s="5" t="s">
        <v>13</v>
      </c>
      <c r="N59" s="7">
        <v>239581</v>
      </c>
    </row>
    <row r="60" spans="6:14" x14ac:dyDescent="0.25">
      <c r="F60" s="5" t="s">
        <v>20</v>
      </c>
      <c r="G60" s="7"/>
      <c r="M60" s="5" t="s">
        <v>12</v>
      </c>
      <c r="N60" s="7">
        <v>298901</v>
      </c>
    </row>
    <row r="61" spans="6:14" x14ac:dyDescent="0.25">
      <c r="F61" s="5" t="s">
        <v>21</v>
      </c>
      <c r="G61" s="7"/>
      <c r="M61" s="5" t="s">
        <v>18</v>
      </c>
      <c r="N61" s="7">
        <v>330832</v>
      </c>
    </row>
    <row r="62" spans="6:14" x14ac:dyDescent="0.25">
      <c r="F62" s="5" t="s">
        <v>23</v>
      </c>
      <c r="G62" s="7"/>
      <c r="M62" s="5" t="s">
        <v>27</v>
      </c>
      <c r="N62" s="7">
        <v>368199</v>
      </c>
    </row>
    <row r="63" spans="6:14" x14ac:dyDescent="0.25">
      <c r="F63" s="5" t="s">
        <v>24</v>
      </c>
      <c r="G63" s="7"/>
      <c r="M63" s="5" t="s">
        <v>15</v>
      </c>
      <c r="N63" s="7">
        <v>530764</v>
      </c>
    </row>
    <row r="64" spans="6:14" x14ac:dyDescent="0.25">
      <c r="F64" s="5" t="s">
        <v>27</v>
      </c>
      <c r="G64" s="7"/>
      <c r="M64" s="5" t="s">
        <v>28</v>
      </c>
      <c r="N64" s="7">
        <v>604155</v>
      </c>
    </row>
    <row r="65" spans="6:14" x14ac:dyDescent="0.25">
      <c r="F65" s="5" t="s">
        <v>29</v>
      </c>
      <c r="G65" s="7"/>
      <c r="M65" s="5" t="s">
        <v>11</v>
      </c>
      <c r="N65" s="7">
        <v>678783</v>
      </c>
    </row>
    <row r="66" spans="6:14" x14ac:dyDescent="0.25">
      <c r="F66" s="5" t="s">
        <v>30</v>
      </c>
      <c r="G66" s="7"/>
      <c r="M66" s="5" t="s">
        <v>19</v>
      </c>
      <c r="N66" s="7">
        <v>824187</v>
      </c>
    </row>
    <row r="67" spans="6:14" x14ac:dyDescent="0.25">
      <c r="F67" s="5" t="s">
        <v>31</v>
      </c>
      <c r="G67" s="7"/>
      <c r="M67" s="5" t="s">
        <v>14</v>
      </c>
      <c r="N67" s="7"/>
    </row>
  </sheetData>
  <autoFilter ref="M42:N42" xr:uid="{00000000-0009-0000-0000-000001000000}">
    <sortState xmlns:xlrd2="http://schemas.microsoft.com/office/spreadsheetml/2017/richdata2" ref="M43:N67">
      <sortCondition ref="N42"/>
    </sortState>
  </autoFilter>
  <sortState xmlns:xlrd2="http://schemas.microsoft.com/office/spreadsheetml/2017/richdata2" ref="M43:N67">
    <sortCondition ref="N43:N67"/>
  </sortState>
  <mergeCells count="2">
    <mergeCell ref="G7:K7"/>
    <mergeCell ref="N7:R7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ER_MM_VERANO_2025</vt:lpstr>
      <vt:lpstr>ER_INUND_VERANO_2025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Lisseth Nataly Romero Villegas</dc:creator>
  <cp:lastModifiedBy>Chrisna Obregon Acevedo</cp:lastModifiedBy>
  <dcterms:created xsi:type="dcterms:W3CDTF">2024-09-13T17:04:58Z</dcterms:created>
  <dcterms:modified xsi:type="dcterms:W3CDTF">2025-08-29T02:47:00Z</dcterms:modified>
</cp:coreProperties>
</file>